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theme/themeOverride1.xml" ContentType="application/vnd.openxmlformats-officedocument.themeOverride+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natalia.salazar\Documents\2022\Finalizado\Marco de Ciberseguridad\Ultimas versiones\"/>
    </mc:Choice>
  </mc:AlternateContent>
  <bookViews>
    <workbookView xWindow="0" yWindow="0" windowWidth="20490" windowHeight="7155" tabRatio="607"/>
  </bookViews>
  <sheets>
    <sheet name="Resumen general" sheetId="20" r:id="rId1"/>
    <sheet name="Hoja2" sheetId="26" state="hidden" r:id="rId2"/>
    <sheet name="Requisitos" sheetId="28" r:id="rId3"/>
    <sheet name="Madurez" sheetId="18" r:id="rId4"/>
    <sheet name="Respuestas Unificadas" sheetId="19" r:id="rId5"/>
    <sheet name="Corrección" sheetId="17" state="hidden" r:id="rId6"/>
    <sheet name="Estado deseado" sheetId="21" state="hidden" r:id="rId7"/>
    <sheet name="Evaluación deseada" sheetId="22" state="hidden" r:id="rId8"/>
    <sheet name="Ordenación" sheetId="24" state="hidden" r:id="rId9"/>
    <sheet name="Hoja3" sheetId="27" state="hidden" r:id="rId10"/>
  </sheets>
  <definedNames>
    <definedName name="_xlnm._FilterDatabase" localSheetId="5" hidden="1">Corrección!$A$1:$BL$322</definedName>
    <definedName name="_xlnm._FilterDatabase" localSheetId="6" hidden="1">'Estado deseado'!$A$3:$C$166</definedName>
    <definedName name="_xlnm._FilterDatabase" localSheetId="3" hidden="1">Madurez!$A$2:$E$116</definedName>
    <definedName name="_xlnm._FilterDatabase" localSheetId="2" hidden="1">Requisitos!$A$4:$E$72</definedName>
    <definedName name="_xlnm._FilterDatabase" localSheetId="4" hidden="1">'Respuestas Unificadas'!$A$2:$D$183</definedName>
    <definedName name="AD.1">Requisitos!$C$54</definedName>
    <definedName name="AD_1">#REF!</definedName>
    <definedName name="AD_1_VAL">#REF!</definedName>
    <definedName name="_xlnm.Print_Area" localSheetId="5">Corrección!$A$8:$BL$13</definedName>
    <definedName name="CA.1">Requisitos!$C$24</definedName>
    <definedName name="CA.2">Requisitos!$C$25</definedName>
    <definedName name="CA.3">Requisitos!$C$26</definedName>
    <definedName name="CA.4">Requisitos!$C$27</definedName>
    <definedName name="CA_1">#REF!</definedName>
    <definedName name="CA_1_VAL">#REF!</definedName>
    <definedName name="CA_2">#REF!</definedName>
    <definedName name="CA_2_VAL">#REF!</definedName>
    <definedName name="CA_3">#REF!</definedName>
    <definedName name="CA_3_VAL">#REF!</definedName>
    <definedName name="CA_4">#REF!</definedName>
    <definedName name="CA_4_VAL">#REF!</definedName>
    <definedName name="CN.1">Requisitos!$C$69</definedName>
    <definedName name="CN.2">Requisitos!$C$70</definedName>
    <definedName name="CN.3">Requisitos!$C$71</definedName>
    <definedName name="CN.4">Requisitos!$C$72</definedName>
    <definedName name="CN_1">#REF!</definedName>
    <definedName name="CN_1_VAL">#REF!</definedName>
    <definedName name="CN_2">#REF!</definedName>
    <definedName name="CN_2_VAL">#REF!</definedName>
    <definedName name="CN_3">#REF!</definedName>
    <definedName name="CN_3_VAL">#REF!</definedName>
    <definedName name="CN_4">#REF!</definedName>
    <definedName name="CN_4_VAL">#REF!</definedName>
    <definedName name="CO.1">Requisitos!$C$63</definedName>
    <definedName name="CO.2">Requisitos!$C$64</definedName>
    <definedName name="CO.3">Requisitos!$C$65</definedName>
    <definedName name="CO.4">Requisitos!$C$66</definedName>
    <definedName name="CO.5">Requisitos!$C$67</definedName>
    <definedName name="CO.6">Requisitos!$C$68</definedName>
    <definedName name="CO_1">#REF!</definedName>
    <definedName name="CO_1_VAL">#REF!</definedName>
    <definedName name="CO_2">#REF!</definedName>
    <definedName name="CO_2_VAL">#REF!</definedName>
    <definedName name="CO_3">#REF!</definedName>
    <definedName name="CO_3_VAL">#REF!</definedName>
    <definedName name="CO_4">#REF!</definedName>
    <definedName name="CO_4_VAL">#REF!</definedName>
    <definedName name="CO_5">#REF!</definedName>
    <definedName name="CO_5_VAL">#REF!</definedName>
    <definedName name="CO_6">#REF!</definedName>
    <definedName name="CO_6_VAL">#REF!</definedName>
    <definedName name="COM_AD_1">#REF!</definedName>
    <definedName name="COM_CA_1">#REF!</definedName>
    <definedName name="COM_CA_2">#REF!</definedName>
    <definedName name="COM_CA_3">#REF!</definedName>
    <definedName name="COM_CA_4">#REF!</definedName>
    <definedName name="COM_CN_1">#REF!</definedName>
    <definedName name="COM_CN_2">#REF!</definedName>
    <definedName name="COM_CN_3">#REF!</definedName>
    <definedName name="COM_CN_4">#REF!</definedName>
    <definedName name="COM_CO_1">#REF!</definedName>
    <definedName name="COM_CO_2">#REF!</definedName>
    <definedName name="COM_CO_3">#REF!</definedName>
    <definedName name="COM_CO_4">#REF!</definedName>
    <definedName name="COM_CO_5">#REF!</definedName>
    <definedName name="COM_CO_6">#REF!</definedName>
    <definedName name="COM_GA_1">#REF!</definedName>
    <definedName name="COM_GA_2">#REF!</definedName>
    <definedName name="COM_GA_3">#REF!</definedName>
    <definedName name="COM_GA_4">#REF!</definedName>
    <definedName name="COM_GA_5">#REF!</definedName>
    <definedName name="COM_GH_1">#REF!</definedName>
    <definedName name="COM_GH_2">#REF!</definedName>
    <definedName name="COM_GI_1">#REF!</definedName>
    <definedName name="COM_GI_2">#REF!</definedName>
    <definedName name="COM_GI_3">#REF!</definedName>
    <definedName name="COM_GI_4">#REF!</definedName>
    <definedName name="COM_GI_5">#REF!</definedName>
    <definedName name="COM_GI_6">#REF!</definedName>
    <definedName name="COM_GR_1">#REF!</definedName>
    <definedName name="COM_GR_2">#REF!</definedName>
    <definedName name="COM_GR_3">#REF!</definedName>
    <definedName name="COM_OR_1">#REF!</definedName>
    <definedName name="COM_OR_2">#REF!</definedName>
    <definedName name="COM_OR_3">#REF!</definedName>
    <definedName name="COM_OR_4">#REF!</definedName>
    <definedName name="COM_OR_5">#REF!</definedName>
    <definedName name="COM_OR_6">#REF!</definedName>
    <definedName name="COM_PL_1">#REF!</definedName>
    <definedName name="COM_PL_2">#REF!</definedName>
    <definedName name="COM_PS_1">#REF!</definedName>
    <definedName name="COM_RP_1">#REF!</definedName>
    <definedName name="COM_RP_2">#REF!</definedName>
    <definedName name="COM_SC_1">#REF!</definedName>
    <definedName name="COM_SC_10">#REF!</definedName>
    <definedName name="COM_SC_11">#REF!</definedName>
    <definedName name="COM_SC_12">#REF!</definedName>
    <definedName name="COM_SC_13">#REF!</definedName>
    <definedName name="COM_SC_14">#REF!</definedName>
    <definedName name="COM_SC_15">#REF!</definedName>
    <definedName name="COM_SC_2">#REF!</definedName>
    <definedName name="COM_SC_3">#REF!</definedName>
    <definedName name="COM_SC_4">#REF!</definedName>
    <definedName name="COM_SC_5">#REF!</definedName>
    <definedName name="COM_SC_6">#REF!</definedName>
    <definedName name="COM_SC_7">#REF!</definedName>
    <definedName name="COM_SC_8">#REF!</definedName>
    <definedName name="COM_SC_9">#REF!</definedName>
    <definedName name="COM_SF_1">#REF!</definedName>
    <definedName name="COM_SF_2">#REF!</definedName>
    <definedName name="COM_SF_3">#REF!</definedName>
    <definedName name="COM_SO_1">#REF!</definedName>
    <definedName name="COM_SO_2">#REF!</definedName>
    <definedName name="COM_SO_3">#REF!</definedName>
    <definedName name="COM_SO_4">#REF!</definedName>
    <definedName name="COM_SO_5">#REF!</definedName>
    <definedName name="COM_SO_6">#REF!</definedName>
    <definedName name="COM_SO_7">#REF!</definedName>
    <definedName name="COM_SO_8">#REF!</definedName>
    <definedName name="CRITERIO">'Resumen general'!$L$17</definedName>
    <definedName name="CUMP_DE" localSheetId="7">'Evaluación deseada'!$H$84</definedName>
    <definedName name="CUMP_DE">Madurez!#REF!</definedName>
    <definedName name="CUMP_DE_AE" localSheetId="7">'Evaluación deseada'!$F$84</definedName>
    <definedName name="CUMP_DE_AE">Madurez!$E$75</definedName>
    <definedName name="CUMP_DE_MC" localSheetId="7">'Evaluación deseada'!$F$89</definedName>
    <definedName name="CUMP_DE_MC">Madurez!$E$80</definedName>
    <definedName name="CUMP_DE_PD" localSheetId="7">'Evaluación deseada'!$F$97</definedName>
    <definedName name="CUMP_DE_PD">Madurez!$E$88</definedName>
    <definedName name="CUMP_ID" localSheetId="7">'Evaluación deseada'!$H$14</definedName>
    <definedName name="CUMP_ID">Madurez!#REF!</definedName>
    <definedName name="CUMP_ID_AN" localSheetId="7">'Evaluación deseada'!$F$20</definedName>
    <definedName name="CUMP_ID_AN">Madurez!$E$11</definedName>
    <definedName name="CUMP_ID_CS" localSheetId="7">'Evaluación deseada'!$F$38</definedName>
    <definedName name="CUMP_ID_CS">Madurez!$E$29</definedName>
    <definedName name="CUMP_ID_ER" localSheetId="7">'Evaluación deseada'!$F$29</definedName>
    <definedName name="CUMP_ID_ER">Madurez!$E$20</definedName>
    <definedName name="CUMP_ID_GA" localSheetId="7">'Evaluación deseada'!$F$14</definedName>
    <definedName name="CUMP_ID_GA">Madurez!$E$5</definedName>
    <definedName name="CUMP_ID_GO" localSheetId="7">'Evaluación deseada'!$F$25</definedName>
    <definedName name="CUMP_ID_GO">Madurez!$E$16</definedName>
    <definedName name="CUMP_ID_GR" localSheetId="7">'Evaluación deseada'!$F$35</definedName>
    <definedName name="CUMP_ID_GR">Madurez!$E$26</definedName>
    <definedName name="CUMP_PR" localSheetId="7">'Evaluación deseada'!$H$44</definedName>
    <definedName name="CUMP_PR">Madurez!#REF!</definedName>
    <definedName name="CUMP_PR_CA" localSheetId="7">'Evaluación deseada'!$F$44</definedName>
    <definedName name="CUMP_PR_CA">Madurez!$E$35</definedName>
    <definedName name="CUMP_PR_CF" localSheetId="7">'Evaluación deseada'!$F$51</definedName>
    <definedName name="CUMP_PR_CF">Madurez!$E$42</definedName>
    <definedName name="CUMP_PR_MA" localSheetId="7">'Evaluación deseada'!$F$76</definedName>
    <definedName name="CUMP_PR_MA">Madurez!$E$67</definedName>
    <definedName name="CUMP_PR_PI" localSheetId="7">'Evaluación deseada'!$F$64</definedName>
    <definedName name="CUMP_PR_PI">Madurez!$E$55</definedName>
    <definedName name="CUMP_PR_SD" localSheetId="7">'Evaluación deseada'!$F$56</definedName>
    <definedName name="CUMP_PR_SD">Madurez!$E$47</definedName>
    <definedName name="CUMP_PR_TP" localSheetId="7">'Evaluación deseada'!$F$78</definedName>
    <definedName name="CUMP_PR_TP">Madurez!$E$69</definedName>
    <definedName name="CUMP_RC" localSheetId="7">'Evaluación deseada'!$H$120</definedName>
    <definedName name="CUMP_RC">Madurez!#REF!</definedName>
    <definedName name="CUMP_RC_CO" localSheetId="7">'Evaluación deseada'!$F$123</definedName>
    <definedName name="CUMP_RC_CO">Madurez!$E$114</definedName>
    <definedName name="CUMP_RC_ME" localSheetId="7">'Evaluación deseada'!$F$121</definedName>
    <definedName name="CUMP_RC_ME">Madurez!$E$112</definedName>
    <definedName name="CUMP_RC_PR" localSheetId="7">'Evaluación deseada'!$F$120</definedName>
    <definedName name="CUMP_RC_PR">Madurez!$E$111</definedName>
    <definedName name="CUMP_RE" localSheetId="7">'Evaluación deseada'!$H$103</definedName>
    <definedName name="CUMP_RE">Madurez!#REF!</definedName>
    <definedName name="CUMP_RE_AN" localSheetId="7">'Evaluación deseada'!$F$109</definedName>
    <definedName name="CUMP_RE_AN">Madurez!$E$100</definedName>
    <definedName name="CUMP_RE_CO" localSheetId="7">'Evaluación deseada'!$F$104</definedName>
    <definedName name="CUMP_RE_CO">Madurez!$E$95</definedName>
    <definedName name="CUMP_RE_ME" localSheetId="7">'Evaluación deseada'!$F$117</definedName>
    <definedName name="CUMP_RE_ME">Madurez!$E$108</definedName>
    <definedName name="CUMP_RE_MI" localSheetId="7">'Evaluación deseada'!$F$114</definedName>
    <definedName name="CUMP_RE_MI">Madurez!$E$105</definedName>
    <definedName name="CUMP_RE_PR" localSheetId="7">'Evaluación deseada'!$F$103</definedName>
    <definedName name="CUMP_RE_PR">Madurez!$E$94</definedName>
    <definedName name="CUMP_TOTAL" localSheetId="7">'Evaluación deseada'!$J$14</definedName>
    <definedName name="CUMP_TOTAL">Madurez!#REF!</definedName>
    <definedName name="Cumplimiento" localSheetId="7">'Evaluación deseada'!$Q$14:$Q$18</definedName>
    <definedName name="Cumplimiento">Madurez!#REF!</definedName>
    <definedName name="DE_AE_1" localSheetId="6">'Estado deseado'!$Q$125</definedName>
    <definedName name="DE_AE_1">'Respuestas Unificadas'!$G$120</definedName>
    <definedName name="DE_AE_2" localSheetId="6">'Estado deseado'!$Q$126</definedName>
    <definedName name="DE_AE_2">'Respuestas Unificadas'!$G$121</definedName>
    <definedName name="DE_AE_3" localSheetId="6">'Estado deseado'!$Q$127</definedName>
    <definedName name="DE_AE_3">'Respuestas Unificadas'!$G$124</definedName>
    <definedName name="DE_AE_4" localSheetId="6">'Estado deseado'!$Q$128</definedName>
    <definedName name="DE_AE_4">'Respuestas Unificadas'!$G$125</definedName>
    <definedName name="DE_AE_5" localSheetId="6">'Estado deseado'!$Q$129</definedName>
    <definedName name="DE_AE_5">'Respuestas Unificadas'!$G$128</definedName>
    <definedName name="DE_MC_1" localSheetId="6">'Estado deseado'!$Q$130</definedName>
    <definedName name="DE_MC_1">'Respuestas Unificadas'!$G$131</definedName>
    <definedName name="DE_MC_2" localSheetId="6">'Estado deseado'!$Q$131</definedName>
    <definedName name="DE_MC_2">'Respuestas Unificadas'!$G$132</definedName>
    <definedName name="DE_MC_3" localSheetId="6">'Estado deseado'!$Q$132</definedName>
    <definedName name="DE_MC_3">'Respuestas Unificadas'!$G$134</definedName>
    <definedName name="DE_MC_4" localSheetId="6">'Estado deseado'!$Q$133</definedName>
    <definedName name="DE_MC_4">'Respuestas Unificadas'!$G$135</definedName>
    <definedName name="DE_MC_5" localSheetId="6">'Estado deseado'!$Q$134</definedName>
    <definedName name="DE_MC_5">'Respuestas Unificadas'!$G$136</definedName>
    <definedName name="DE_MC_6" localSheetId="6">'Estado deseado'!$Q$135</definedName>
    <definedName name="DE_MC_6">'Respuestas Unificadas'!$G$137</definedName>
    <definedName name="DE_MC_7" localSheetId="6">'Estado deseado'!$Q$136</definedName>
    <definedName name="DE_MC_7">'Respuestas Unificadas'!$G$139</definedName>
    <definedName name="DE_MC_8" localSheetId="6">'Estado deseado'!$Q$137</definedName>
    <definedName name="DE_MC_8">'Respuestas Unificadas'!$G$140</definedName>
    <definedName name="DE_PD_1" localSheetId="6">'Estado deseado'!$Q$138</definedName>
    <definedName name="DE_PD_1">'Respuestas Unificadas'!$G$141</definedName>
    <definedName name="DE_PD_2" localSheetId="6">'Estado deseado'!$Q$139</definedName>
    <definedName name="DE_PD_2">'Respuestas Unificadas'!$G$142</definedName>
    <definedName name="DE_PD_3" localSheetId="6">'Estado deseado'!$Q$140</definedName>
    <definedName name="DE_PD_3">'Respuestas Unificadas'!$G$143</definedName>
    <definedName name="DE_PD_4" localSheetId="6">'Estado deseado'!$Q$141</definedName>
    <definedName name="DE_PD_4">'Respuestas Unificadas'!$G$144</definedName>
    <definedName name="DE_PD_5" localSheetId="6">'Estado deseado'!$Q$142</definedName>
    <definedName name="DE_PD_5">'Respuestas Unificadas'!$G$149</definedName>
    <definedName name="EVIDENCIAS">#REF!</definedName>
    <definedName name="FACTOR_AUDITOR">#REF!</definedName>
    <definedName name="GA.1">Requisitos!$C$19</definedName>
    <definedName name="GA.2">Requisitos!$C$20</definedName>
    <definedName name="GA.3">Requisitos!$C$21</definedName>
    <definedName name="GA.4">Requisitos!$C$22</definedName>
    <definedName name="GA.5">Requisitos!$C$23</definedName>
    <definedName name="GA_1">#REF!</definedName>
    <definedName name="GA_1_VAL">#REF!</definedName>
    <definedName name="GA_2">#REF!</definedName>
    <definedName name="GA_2_VAL">#REF!</definedName>
    <definedName name="GA_3">#REF!</definedName>
    <definedName name="GA_3_VAL">#REF!</definedName>
    <definedName name="GA_4">#REF!</definedName>
    <definedName name="GA_4_VAL">#REF!</definedName>
    <definedName name="GA_5">#REF!</definedName>
    <definedName name="GA_5_VAL">#REF!</definedName>
    <definedName name="GH.1">Requisitos!$C$17</definedName>
    <definedName name="GH.2">Requisitos!$C$18</definedName>
    <definedName name="GH_1">#REF!</definedName>
    <definedName name="GH_1_VAL">#REF!</definedName>
    <definedName name="GH_2">#REF!</definedName>
    <definedName name="GH_2_VAL">#REF!</definedName>
    <definedName name="GI.1">Requisitos!$C$57</definedName>
    <definedName name="GI.2">Requisitos!$C$58</definedName>
    <definedName name="GI.3">Requisitos!$C$59</definedName>
    <definedName name="GI.4">Requisitos!$C$60</definedName>
    <definedName name="GI.5">Requisitos!$C$61</definedName>
    <definedName name="GI.6">Requisitos!$C$62</definedName>
    <definedName name="GI_1">#REF!</definedName>
    <definedName name="GI_1_VAL">#REF!</definedName>
    <definedName name="GI_2">#REF!</definedName>
    <definedName name="GI_2_VAL">#REF!</definedName>
    <definedName name="GI_3">#REF!</definedName>
    <definedName name="GI_3_VAL">#REF!</definedName>
    <definedName name="GI_4">#REF!</definedName>
    <definedName name="GI_4_VAL">#REF!</definedName>
    <definedName name="GI_5">#REF!</definedName>
    <definedName name="GI_5_VAL">#REF!</definedName>
    <definedName name="GI_6">#REF!</definedName>
    <definedName name="GI_6_VAL">#REF!</definedName>
    <definedName name="GR.1">Requisitos!$C$5</definedName>
    <definedName name="GR.2">Requisitos!$C$6</definedName>
    <definedName name="GR.3">Requisitos!$C$7</definedName>
    <definedName name="GR_1">#REF!</definedName>
    <definedName name="GR_1_VAL">#REF!</definedName>
    <definedName name="GR_2">#REF!</definedName>
    <definedName name="GR_2_VAL">#REF!</definedName>
    <definedName name="GR_3">#REF!</definedName>
    <definedName name="GR_3_VAL">#REF!</definedName>
    <definedName name="ID_AN_1" localSheetId="6">'Estado deseado'!$Q$17</definedName>
    <definedName name="ID_AN_1">'Respuestas Unificadas'!$G$14</definedName>
    <definedName name="ID_AN_2" localSheetId="6">'Estado deseado'!$Q$22</definedName>
    <definedName name="ID_AN_2">'Respuestas Unificadas'!$G$15</definedName>
    <definedName name="ID_AN_3" localSheetId="6">'Estado deseado'!$Q$24</definedName>
    <definedName name="ID_AN_3">'Respuestas Unificadas'!$G$16</definedName>
    <definedName name="ID_AN_4" localSheetId="6">'Estado deseado'!$Q$27</definedName>
    <definedName name="ID_AN_4">'Respuestas Unificadas'!$G$17</definedName>
    <definedName name="ID_AN_5" localSheetId="6">'Estado deseado'!$Q$28</definedName>
    <definedName name="ID_AN_5">'Respuestas Unificadas'!$G$20</definedName>
    <definedName name="ID_CS_1" localSheetId="6">'Estado deseado'!$Q$56</definedName>
    <definedName name="ID_CS_1">'Respuestas Unificadas'!$G$49</definedName>
    <definedName name="ID_CS_2" localSheetId="6">'Estado deseado'!$Q$57</definedName>
    <definedName name="ID_CS_2">'Respuestas Unificadas'!$G$50</definedName>
    <definedName name="ID_CS_3" localSheetId="6">'Estado deseado'!$Q$58</definedName>
    <definedName name="ID_CS_3">'Respuestas Unificadas'!$G$51</definedName>
    <definedName name="ID_CS_4" localSheetId="6">'Estado deseado'!$Q$59</definedName>
    <definedName name="ID_CS_4">'Respuestas Unificadas'!$G$52</definedName>
    <definedName name="ID_CS_5" localSheetId="6">'Estado deseado'!$Q$60</definedName>
    <definedName name="ID_CS_5">'Respuestas Unificadas'!$G$53</definedName>
    <definedName name="ID_ER_1" localSheetId="6">'Estado deseado'!$Q$36</definedName>
    <definedName name="ID_ER_1">'Respuestas Unificadas'!$G$37</definedName>
    <definedName name="ID_ER_2" localSheetId="6">'Estado deseado'!$Q$40</definedName>
    <definedName name="ID_ER_2">'Respuestas Unificadas'!$G$39</definedName>
    <definedName name="ID_ER_3" localSheetId="6">'Estado deseado'!$Q$41</definedName>
    <definedName name="ID_ER_3">'Respuestas Unificadas'!$G$40</definedName>
    <definedName name="ID_ER_4" localSheetId="6">'Estado deseado'!$Q$45</definedName>
    <definedName name="ID_ER_4">'Respuestas Unificadas'!$G$41</definedName>
    <definedName name="ID_ER_5" localSheetId="6">'Estado deseado'!$Q$46</definedName>
    <definedName name="ID_ER_5">'Respuestas Unificadas'!$G$43</definedName>
    <definedName name="ID_ER_6" localSheetId="6">'Estado deseado'!$Q$47</definedName>
    <definedName name="ID_ER_6">'Respuestas Unificadas'!$G$44</definedName>
    <definedName name="ID_GA_1" localSheetId="6">'Estado deseado'!$Q$4</definedName>
    <definedName name="ID_GA_1">'Respuestas Unificadas'!$G$3</definedName>
    <definedName name="ID_GA_2" localSheetId="6">'Estado deseado'!$Q$6</definedName>
    <definedName name="ID_GA_2">'Respuestas Unificadas'!$G$6</definedName>
    <definedName name="ID_GA_3" localSheetId="6">'Estado deseado'!$Q$9</definedName>
    <definedName name="ID_GA_3">'Respuestas Unificadas'!$G$9</definedName>
    <definedName name="ID_GA_4" localSheetId="6">'Estado deseado'!$Q$10</definedName>
    <definedName name="ID_GA_4">'Respuestas Unificadas'!$G$10</definedName>
    <definedName name="ID_GA_5" localSheetId="6">'Estado deseado'!$Q$12</definedName>
    <definedName name="ID_GA_5">'Respuestas Unificadas'!$G$11</definedName>
    <definedName name="ID_GA_6" localSheetId="6">'Estado deseado'!$Q$15</definedName>
    <definedName name="ID_GA_6">'Respuestas Unificadas'!$G$12</definedName>
    <definedName name="ID_GO_1" localSheetId="6">'Estado deseado'!$Q$29</definedName>
    <definedName name="ID_GO_1">'Respuestas Unificadas'!$G$25</definedName>
    <definedName name="ID_GO_2" localSheetId="6">'Estado deseado'!$Q$32</definedName>
    <definedName name="ID_GO_2">'Respuestas Unificadas'!$G$26</definedName>
    <definedName name="ID_GO_3" localSheetId="6">'Estado deseado'!$Q$33</definedName>
    <definedName name="ID_GO_3">'Respuestas Unificadas'!$G$28</definedName>
    <definedName name="ID_GO_4" localSheetId="6">'Estado deseado'!$Q$35</definedName>
    <definedName name="ID_GO_4">'Respuestas Unificadas'!$G$35</definedName>
    <definedName name="ID_GR_1" localSheetId="6">'Estado deseado'!$Q$49</definedName>
    <definedName name="ID_GR_1">'Respuestas Unificadas'!$G$45</definedName>
    <definedName name="ID_GR_2" localSheetId="6">'Estado deseado'!$Q$54</definedName>
    <definedName name="ID_GR_2">'Respuestas Unificadas'!$G$46</definedName>
    <definedName name="ID_GR_3" localSheetId="6">'Estado deseado'!$Q$55</definedName>
    <definedName name="ID_GR_3">'Respuestas Unificadas'!$G$47</definedName>
    <definedName name="LIMITE_CUMPLIMIENTO">Madurez!#REF!</definedName>
    <definedName name="LIMITE1">'Resumen general'!#REF!</definedName>
    <definedName name="LIMITE2">'Resumen general'!#REF!</definedName>
    <definedName name="LIMITE3">'Resumen general'!#REF!</definedName>
    <definedName name="M_ID_AN_1" localSheetId="7">'Evaluación deseada'!$E$20</definedName>
    <definedName name="M_ID_AN_1">Madurez!#REF!</definedName>
    <definedName name="M_ID_AN_2" localSheetId="7">'Evaluación deseada'!$E$21</definedName>
    <definedName name="M_ID_AN_2">Madurez!#REF!</definedName>
    <definedName name="M_ID_AN_3" localSheetId="7">'Evaluación deseada'!$E$22</definedName>
    <definedName name="M_ID_AN_3">Madurez!#REF!</definedName>
    <definedName name="M_ID_AN_4" localSheetId="7">'Evaluación deseada'!$E$23</definedName>
    <definedName name="M_ID_AN_4">Madurez!#REF!</definedName>
    <definedName name="M_ID_AN_5" localSheetId="7">'Evaluación deseada'!$E$24</definedName>
    <definedName name="M_ID_AN_5">Madurez!#REF!</definedName>
    <definedName name="M_ID_CS_1" localSheetId="7">'Evaluación deseada'!$E$38</definedName>
    <definedName name="M_ID_CS_1">Madurez!#REF!</definedName>
    <definedName name="M_ID_CS_2" localSheetId="7">'Evaluación deseada'!$E$39</definedName>
    <definedName name="M_ID_CS_2">Madurez!#REF!</definedName>
    <definedName name="M_ID_CS_3" localSheetId="7">'Evaluación deseada'!$E$40</definedName>
    <definedName name="M_ID_CS_3">Madurez!#REF!</definedName>
    <definedName name="M_ID_CS_4" localSheetId="7">'Evaluación deseada'!$E$41</definedName>
    <definedName name="M_ID_CS_4">Madurez!#REF!</definedName>
    <definedName name="M_ID_CS_5" localSheetId="7">'Evaluación deseada'!$E$42</definedName>
    <definedName name="M_ID_CS_5">Madurez!#REF!</definedName>
    <definedName name="M_ID_ER_1" localSheetId="7">'Evaluación deseada'!$E$29</definedName>
    <definedName name="M_ID_ER_1">Madurez!#REF!</definedName>
    <definedName name="M_ID_ER_2" localSheetId="7">'Evaluación deseada'!$E$30</definedName>
    <definedName name="M_ID_ER_2">Madurez!#REF!</definedName>
    <definedName name="M_ID_ER_3" localSheetId="7">'Evaluación deseada'!$E$31</definedName>
    <definedName name="M_ID_ER_3">Madurez!#REF!</definedName>
    <definedName name="M_ID_ER_4" localSheetId="7">'Evaluación deseada'!$E$32</definedName>
    <definedName name="M_ID_ER_4">Madurez!#REF!</definedName>
    <definedName name="M_ID_ER_5" localSheetId="7">'Evaluación deseada'!$E$33</definedName>
    <definedName name="M_ID_ER_5">Madurez!#REF!</definedName>
    <definedName name="M_ID_ER_6" localSheetId="7">'Evaluación deseada'!$E$34</definedName>
    <definedName name="M_ID_ER_6">Madurez!#REF!</definedName>
    <definedName name="M_ID_GA_1" localSheetId="7">'Evaluación deseada'!$E$14</definedName>
    <definedName name="M_ID_GA_1">Madurez!#REF!</definedName>
    <definedName name="M_ID_GA_2" localSheetId="7">'Evaluación deseada'!$E$15</definedName>
    <definedName name="M_ID_GA_2">Madurez!#REF!</definedName>
    <definedName name="M_ID_GA_3" localSheetId="7">'Evaluación deseada'!$E$16</definedName>
    <definedName name="M_ID_GA_3">Madurez!#REF!</definedName>
    <definedName name="M_ID_GA_4" localSheetId="7">'Evaluación deseada'!$E$17</definedName>
    <definedName name="M_ID_GA_4">Madurez!#REF!</definedName>
    <definedName name="M_ID_GA_5" localSheetId="7">'Evaluación deseada'!$E$18</definedName>
    <definedName name="M_ID_GA_5">Madurez!#REF!</definedName>
    <definedName name="M_ID_GA_6" localSheetId="7">'Evaluación deseada'!$E$19</definedName>
    <definedName name="M_ID_GA_6">Madurez!#REF!</definedName>
    <definedName name="M_ID_GO_1" localSheetId="7">'Evaluación deseada'!$E$25</definedName>
    <definedName name="M_ID_GO_1">Madurez!#REF!</definedName>
    <definedName name="M_ID_GO_2" localSheetId="7">'Evaluación deseada'!$E$26</definedName>
    <definedName name="M_ID_GO_2">Madurez!#REF!</definedName>
    <definedName name="M_ID_GO_3" localSheetId="7">'Evaluación deseada'!$E$27</definedName>
    <definedName name="M_ID_GO_3">Madurez!#REF!</definedName>
    <definedName name="M_ID_GO_4" localSheetId="7">'Evaluación deseada'!$E$28</definedName>
    <definedName name="M_ID_GO_4">Madurez!#REF!</definedName>
    <definedName name="M_ID_GR_1" localSheetId="7">'Evaluación deseada'!$E$35</definedName>
    <definedName name="M_ID_GR_1">Madurez!#REF!</definedName>
    <definedName name="M_ID_GR_2" localSheetId="7">'Evaluación deseada'!$E$36</definedName>
    <definedName name="M_ID_GR_2">Madurez!#REF!</definedName>
    <definedName name="M_ID_GR_3" localSheetId="7">'Evaluación deseada'!$E$37</definedName>
    <definedName name="M_ID_GR_3">Madurez!#REF!</definedName>
    <definedName name="M_PR_CA_1" localSheetId="7">'Evaluación deseada'!$E$44</definedName>
    <definedName name="M_PR_CA_1">Madurez!#REF!</definedName>
    <definedName name="M_PR_CA_2" localSheetId="7">'Evaluación deseada'!$E$45</definedName>
    <definedName name="M_PR_CA_2">Madurez!#REF!</definedName>
    <definedName name="M_PR_CA_3" localSheetId="7">'Evaluación deseada'!$E$46</definedName>
    <definedName name="M_PR_CA_3">Madurez!#REF!</definedName>
    <definedName name="M_PR_CA_4" localSheetId="7">'Evaluación deseada'!$E$47</definedName>
    <definedName name="M_PR_CA_4">Madurez!#REF!</definedName>
    <definedName name="M_PR_CA_5" localSheetId="7">'Evaluación deseada'!$E$48</definedName>
    <definedName name="M_PR_CA_5">Madurez!#REF!</definedName>
    <definedName name="M_PR_CA_6" localSheetId="7">'Evaluación deseada'!$E$49</definedName>
    <definedName name="M_PR_CA_6">Madurez!#REF!</definedName>
    <definedName name="M_PR_CA_7" localSheetId="7">'Evaluación deseada'!$E$50</definedName>
    <definedName name="M_PR_CA_7">Madurez!#REF!</definedName>
    <definedName name="M_PR_CF_1" localSheetId="7">'Evaluación deseada'!$E$51</definedName>
    <definedName name="M_PR_CF_1">Madurez!#REF!</definedName>
    <definedName name="M_PR_CF_2" localSheetId="7">'Evaluación deseada'!$E$52</definedName>
    <definedName name="M_PR_CF_2">Madurez!#REF!</definedName>
    <definedName name="M_PR_CF_3" localSheetId="7">'Evaluación deseada'!$E$53</definedName>
    <definedName name="M_PR_CF_3">Madurez!#REF!</definedName>
    <definedName name="M_PR_CF_4" localSheetId="7">'Evaluación deseada'!$E$54</definedName>
    <definedName name="M_PR_CF_4">Madurez!#REF!</definedName>
    <definedName name="M_PR_CF_5" localSheetId="7">'Evaluación deseada'!$E$55</definedName>
    <definedName name="M_PR_CF_5">Madurez!#REF!</definedName>
    <definedName name="M_PR_SD_1" localSheetId="7">'Evaluación deseada'!$E$56</definedName>
    <definedName name="M_PR_SD_1">Madurez!#REF!</definedName>
    <definedName name="M_PR_SD_2" localSheetId="7">'Evaluación deseada'!$E$57</definedName>
    <definedName name="M_PR_SD_2">Madurez!#REF!</definedName>
    <definedName name="M_PR_SD_3" localSheetId="7">'Evaluación deseada'!$E$58</definedName>
    <definedName name="M_PR_SD_3">Madurez!#REF!</definedName>
    <definedName name="M_PR_SD_4" localSheetId="7">'Evaluación deseada'!$E$59</definedName>
    <definedName name="M_PR_SD_4">Madurez!#REF!</definedName>
    <definedName name="M_PR_SD_5" localSheetId="7">'Evaluación deseada'!$E$60</definedName>
    <definedName name="M_PR_SD_5">Madurez!#REF!</definedName>
    <definedName name="M_PR_SD_6" localSheetId="7">'Evaluación deseada'!$E$61</definedName>
    <definedName name="M_PR_SD_6">Madurez!#REF!</definedName>
    <definedName name="M_PR_SD_7" localSheetId="7">'Evaluación deseada'!$E$62</definedName>
    <definedName name="M_PR_SD_7">Madurez!#REF!</definedName>
    <definedName name="M_PR_SD_8" localSheetId="7">'Evaluación deseada'!$E$63</definedName>
    <definedName name="M_PR_SD_8">Madurez!#REF!</definedName>
    <definedName name="Madurez" localSheetId="6">'Estado deseado'!#REF!</definedName>
    <definedName name="Madurez" localSheetId="7">'Evaluación deseada'!$P$14:$Q$17</definedName>
    <definedName name="Madurez" localSheetId="4">'Respuestas Unificadas'!#REF!</definedName>
    <definedName name="Madurez">Madurez!#REF!</definedName>
    <definedName name="OR.1">Requisitos!$C$11</definedName>
    <definedName name="OR.2">Requisitos!$C$12</definedName>
    <definedName name="OR.3">Requisitos!$C$13</definedName>
    <definedName name="OR.4">Requisitos!$C$14</definedName>
    <definedName name="OR.5">Requisitos!$C$15</definedName>
    <definedName name="OR.6">Requisitos!$C$16</definedName>
    <definedName name="OR_1">#REF!</definedName>
    <definedName name="OR_1_VAL">#REF!</definedName>
    <definedName name="OR_2">#REF!</definedName>
    <definedName name="OR_2_VAL">#REF!</definedName>
    <definedName name="OR_3">#REF!</definedName>
    <definedName name="OR_3_VAL">#REF!</definedName>
    <definedName name="OR_4">#REF!</definedName>
    <definedName name="OR_4_VAL">#REF!</definedName>
    <definedName name="OR_5">#REF!</definedName>
    <definedName name="OR_5_VAL">#REF!</definedName>
    <definedName name="OR_6">#REF!</definedName>
    <definedName name="OR_6_VAL">#REF!</definedName>
    <definedName name="OTRO" localSheetId="7">'Evaluación deseada'!$P$14:$Q$17</definedName>
    <definedName name="OTRO">Madurez!#REF!</definedName>
    <definedName name="PERFIL">'Resumen general'!$G$17</definedName>
    <definedName name="PL.1">Requisitos!$C$8</definedName>
    <definedName name="PL.2">Requisitos!$C$9</definedName>
    <definedName name="PL_1">#REF!</definedName>
    <definedName name="PL_1_VAL">#REF!</definedName>
    <definedName name="PL_2">#REF!</definedName>
    <definedName name="PL_2_VAL">#REF!</definedName>
    <definedName name="PR_CA_1" localSheetId="6">'Estado deseado'!$Q$61</definedName>
    <definedName name="PR_CA_1">'Respuestas Unificadas'!$G$54</definedName>
    <definedName name="PR_CA_2" localSheetId="6">'Estado deseado'!$Q$63</definedName>
    <definedName name="PR_CA_2">'Respuestas Unificadas'!$G$56</definedName>
    <definedName name="PR_CA_3" localSheetId="6">'Estado deseado'!$Q$65</definedName>
    <definedName name="PR_CA_3">'Respuestas Unificadas'!$G$57</definedName>
    <definedName name="PR_CA_4" localSheetId="6">'Estado deseado'!$Q$68</definedName>
    <definedName name="PR_CA_4">'Respuestas Unificadas'!$G$59</definedName>
    <definedName name="PR_CA_5" localSheetId="6">'Estado deseado'!$Q$69</definedName>
    <definedName name="PR_CA_5">'Respuestas Unificadas'!$G$60</definedName>
    <definedName name="PR_CA_6" localSheetId="6">'Estado deseado'!$Q$70</definedName>
    <definedName name="PR_CA_6">'Respuestas Unificadas'!$G$61</definedName>
    <definedName name="PR_CA_7" localSheetId="6">'Estado deseado'!$Q$71</definedName>
    <definedName name="PR_CA_7">'Respuestas Unificadas'!$G$62</definedName>
    <definedName name="PR_CF_1" localSheetId="6">'Estado deseado'!$Q$72</definedName>
    <definedName name="PR_CF_1">'Respuestas Unificadas'!$G$64</definedName>
    <definedName name="PR_CF_2" localSheetId="6">'Estado deseado'!$Q$74</definedName>
    <definedName name="PR_CF_2">'Respuestas Unificadas'!$G$65</definedName>
    <definedName name="PR_CF_3" localSheetId="6">'Estado deseado'!$Q$76</definedName>
    <definedName name="PR_CF_3">'Respuestas Unificadas'!$G$66</definedName>
    <definedName name="PR_CF_4" localSheetId="6">'Estado deseado'!$Q$79</definedName>
    <definedName name="PR_CF_4">'Respuestas Unificadas'!$G$67</definedName>
    <definedName name="PR_CF_5" localSheetId="6">'Estado deseado'!$Q$80</definedName>
    <definedName name="PR_CF_5">'Respuestas Unificadas'!$G$68</definedName>
    <definedName name="PR_MA_1" localSheetId="6">'Estado deseado'!$Q$116</definedName>
    <definedName name="PR_MA_1">'Respuestas Unificadas'!$G$106</definedName>
    <definedName name="PR_MA_2" localSheetId="6">'Estado deseado'!$Q$117</definedName>
    <definedName name="PR_MA_2">'Respuestas Unificadas'!$G$108</definedName>
    <definedName name="PR_PI_1" localSheetId="6">'Estado deseado'!$Q$96</definedName>
    <definedName name="PR_PI_1">'Respuestas Unificadas'!$G$85</definedName>
    <definedName name="PR_PI_10" localSheetId="6">'Estado deseado'!$Q$109</definedName>
    <definedName name="PR_PI_10">'Respuestas Unificadas'!$G$100</definedName>
    <definedName name="PR_PI_11" localSheetId="6">'Estado deseado'!$Q$110</definedName>
    <definedName name="PR_PI_11">'Respuestas Unificadas'!$G$102</definedName>
    <definedName name="PR_PI_12" localSheetId="6">'Estado deseado'!$Q$115</definedName>
    <definedName name="PR_PI_12">'Respuestas Unificadas'!$G$104</definedName>
    <definedName name="PR_PI_2" localSheetId="6">'Estado deseado'!$Q$99</definedName>
    <definedName name="PR_PI_2">'Respuestas Unificadas'!$G$86</definedName>
    <definedName name="PR_PI_3" localSheetId="6">'Estado deseado'!$Q$100</definedName>
    <definedName name="PR_PI_3">'Respuestas Unificadas'!$G$88</definedName>
    <definedName name="PR_PI_4" localSheetId="6">'Estado deseado'!$Q$102</definedName>
    <definedName name="PR_PI_4">'Respuestas Unificadas'!$G$90</definedName>
    <definedName name="PR_PI_5" localSheetId="6">'Estado deseado'!$Q$103</definedName>
    <definedName name="PR_PI_5">'Respuestas Unificadas'!$G$91</definedName>
    <definedName name="PR_PI_6" localSheetId="6">'Estado deseado'!$Q$104</definedName>
    <definedName name="PR_PI_6">'Respuestas Unificadas'!$G$93</definedName>
    <definedName name="PR_PI_7" localSheetId="6">'Estado deseado'!$Q$105</definedName>
    <definedName name="PR_PI_7">'Respuestas Unificadas'!$G$94</definedName>
    <definedName name="PR_PI_8" localSheetId="6">'Estado deseado'!$Q$107</definedName>
    <definedName name="PR_PI_8">'Respuestas Unificadas'!$G$95</definedName>
    <definedName name="PR_PI_9" localSheetId="6">'Estado deseado'!$Q$108</definedName>
    <definedName name="PR_PI_9">'Respuestas Unificadas'!$G$96</definedName>
    <definedName name="PR_SD_1" localSheetId="6">'Estado deseado'!$Q$81</definedName>
    <definedName name="PR_SD_1">'Respuestas Unificadas'!$G$69</definedName>
    <definedName name="PR_SD_2" localSheetId="6">'Estado deseado'!$Q$85</definedName>
    <definedName name="PR_SD_2">'Respuestas Unificadas'!$G$72</definedName>
    <definedName name="PR_SD_3" localSheetId="6">'Estado deseado'!$Q$89</definedName>
    <definedName name="PR_SD_3">'Respuestas Unificadas'!$G$75</definedName>
    <definedName name="PR_SD_4" localSheetId="6">'Estado deseado'!$Q$90</definedName>
    <definedName name="PR_SD_4">'Respuestas Unificadas'!$G$76</definedName>
    <definedName name="PR_SD_5" localSheetId="6">'Estado deseado'!$Q$91</definedName>
    <definedName name="PR_SD_5">'Respuestas Unificadas'!$G$77</definedName>
    <definedName name="PR_SD_6" localSheetId="6">'Estado deseado'!$Q$93</definedName>
    <definedName name="PR_SD_6">'Respuestas Unificadas'!$G$80</definedName>
    <definedName name="PR_SD_7" localSheetId="6">'Estado deseado'!$Q$94</definedName>
    <definedName name="PR_SD_7">'Respuestas Unificadas'!$G$82</definedName>
    <definedName name="PR_SD_8" localSheetId="6">'Estado deseado'!$Q$95</definedName>
    <definedName name="PR_SD_8">'Respuestas Unificadas'!$G$83</definedName>
    <definedName name="PR_TP_1" localSheetId="6">'Estado deseado'!$Q$118</definedName>
    <definedName name="PR_TP_1">'Respuestas Unificadas'!$G$110</definedName>
    <definedName name="PR_TP_2" localSheetId="6">'Estado deseado'!$Q$119</definedName>
    <definedName name="PR_TP_2">'Respuestas Unificadas'!$G$111</definedName>
    <definedName name="PR_TP_3" localSheetId="6">'Estado deseado'!$Q$121</definedName>
    <definedName name="PR_TP_3">'Respuestas Unificadas'!$G$112</definedName>
    <definedName name="PR_TP_4" localSheetId="6">'Estado deseado'!$Q$122</definedName>
    <definedName name="PR_TP_4">'Respuestas Unificadas'!$G$113</definedName>
    <definedName name="PR_TP_5" localSheetId="6">'Estado deseado'!$Q$124</definedName>
    <definedName name="PR_TP_5">'Respuestas Unificadas'!$G$119</definedName>
    <definedName name="PS.1">Requisitos!$C$10</definedName>
    <definedName name="PS_1">#REF!</definedName>
    <definedName name="PS_1_VAL">#REF!</definedName>
    <definedName name="RC_CO_1" localSheetId="6">'Estado deseado'!$Q$164</definedName>
    <definedName name="RC_CO_1">'Respuestas Unificadas'!$G$181</definedName>
    <definedName name="RC_CO_2" localSheetId="6">'Estado deseado'!$Q$165</definedName>
    <definedName name="RC_CO_2">'Respuestas Unificadas'!$G$182</definedName>
    <definedName name="RC_CO_3" localSheetId="6">'Estado deseado'!$Q$166</definedName>
    <definedName name="RC_CO_3">'Respuestas Unificadas'!$G$183</definedName>
    <definedName name="RC_ME_1" localSheetId="6">'Estado deseado'!$Q$162</definedName>
    <definedName name="RC_ME_1">'Respuestas Unificadas'!$G$179</definedName>
    <definedName name="RC_ME_2" localSheetId="6">'Estado deseado'!$Q$163</definedName>
    <definedName name="RC_ME_2">'Respuestas Unificadas'!$G$180</definedName>
    <definedName name="RC_PR_1" localSheetId="6">'Estado deseado'!$Q$160</definedName>
    <definedName name="RC_PR_1">'Respuestas Unificadas'!$G$176</definedName>
    <definedName name="RE_AN_1" localSheetId="6">'Estado deseado'!$Q$150</definedName>
    <definedName name="RE_AN_1">'Respuestas Unificadas'!$G$163</definedName>
    <definedName name="RE_AN_2" localSheetId="6">'Estado deseado'!$Q$151</definedName>
    <definedName name="RE_AN_2">'Respuestas Unificadas'!$G$166</definedName>
    <definedName name="RE_AN_3" localSheetId="6">'Estado deseado'!$Q$152</definedName>
    <definedName name="RE_AN_3">'Respuestas Unificadas'!$G$168</definedName>
    <definedName name="RE_AN_4" localSheetId="6">'Estado deseado'!$Q$153</definedName>
    <definedName name="RE_AN_4">'Respuestas Unificadas'!$G$169</definedName>
    <definedName name="RE_AN_5" localSheetId="6">'Estado deseado'!$Q$154</definedName>
    <definedName name="RE_AN_5">'Respuestas Unificadas'!$G$170</definedName>
    <definedName name="RE_CO_1" localSheetId="6">'Estado deseado'!$Q$145</definedName>
    <definedName name="RE_CO_1">'Respuestas Unificadas'!$G$151</definedName>
    <definedName name="RE_CO_2" localSheetId="6">'Estado deseado'!$Q$146</definedName>
    <definedName name="RE_CO_2">'Respuestas Unificadas'!$G$155</definedName>
    <definedName name="RE_CO_3" localSheetId="6">'Estado deseado'!$Q$147</definedName>
    <definedName name="RE_CO_3">'Respuestas Unificadas'!$G$158</definedName>
    <definedName name="RE_CO_4" localSheetId="6">'Estado deseado'!$Q$148</definedName>
    <definedName name="RE_CO_4">'Respuestas Unificadas'!$G$159</definedName>
    <definedName name="RE_CO_5" localSheetId="6">'Estado deseado'!$Q$149</definedName>
    <definedName name="RE_CO_5">'Respuestas Unificadas'!$G$162</definedName>
    <definedName name="RE_ME_1" localSheetId="6">'Estado deseado'!$Q$158</definedName>
    <definedName name="RE_ME_1">'Respuestas Unificadas'!$G$174</definedName>
    <definedName name="RE_ME_2" localSheetId="6">'Estado deseado'!$Q$159</definedName>
    <definedName name="RE_ME_2">'Respuestas Unificadas'!$G$175</definedName>
    <definedName name="RE_MI_1" localSheetId="6">'Estado deseado'!$Q$155</definedName>
    <definedName name="RE_MI_1">'Respuestas Unificadas'!$G$171</definedName>
    <definedName name="RE_MI_2" localSheetId="6">'Estado deseado'!$Q$156</definedName>
    <definedName name="RE_MI_2">'Respuestas Unificadas'!$G$172</definedName>
    <definedName name="RE_MI_3" localSheetId="6">'Estado deseado'!$Q$157</definedName>
    <definedName name="RE_MI_3">'Respuestas Unificadas'!$G$173</definedName>
    <definedName name="RE_PR_1" localSheetId="6">'Estado deseado'!$Q$144</definedName>
    <definedName name="RE_PR_1">'Respuestas Unificadas'!$G$150</definedName>
    <definedName name="REQUISITOS">Hoja2!$A$1:$B$68</definedName>
    <definedName name="RP.1">Requisitos!$C$55</definedName>
    <definedName name="RP.2">Requisitos!$C$56</definedName>
    <definedName name="RP_1">#REF!</definedName>
    <definedName name="RP_1_VAL">#REF!</definedName>
    <definedName name="RP_2">#REF!</definedName>
    <definedName name="RP_2_VAL">#REF!</definedName>
    <definedName name="SC.1">Requisitos!$C$39</definedName>
    <definedName name="SC.10">Requisitos!$C$48</definedName>
    <definedName name="SC.11">Requisitos!$C$49</definedName>
    <definedName name="SC.12">Requisitos!$C$50</definedName>
    <definedName name="SC.13">Requisitos!$C$51</definedName>
    <definedName name="SC.14">Requisitos!$C$52</definedName>
    <definedName name="SC.15">Requisitos!$C$53</definedName>
    <definedName name="SC.2">Requisitos!$C$40</definedName>
    <definedName name="SC.3">Requisitos!$C$41</definedName>
    <definedName name="SC.4">Requisitos!$C$42</definedName>
    <definedName name="SC.5">Requisitos!$C$43</definedName>
    <definedName name="SC.6">Requisitos!$C$44</definedName>
    <definedName name="SC.7">Requisitos!$C$45</definedName>
    <definedName name="SC.8">Requisitos!$C$46</definedName>
    <definedName name="SC.9">Requisitos!$C$47</definedName>
    <definedName name="SC_1">#REF!</definedName>
    <definedName name="SC_1_VAL">#REF!</definedName>
    <definedName name="SC_10">#REF!</definedName>
    <definedName name="SC_10_VAL">#REF!</definedName>
    <definedName name="SC_11">#REF!</definedName>
    <definedName name="SC_11_VAL">#REF!</definedName>
    <definedName name="SC_12">#REF!</definedName>
    <definedName name="SC_12_VAL">#REF!</definedName>
    <definedName name="SC_13">#REF!</definedName>
    <definedName name="SC_13_VAL">#REF!</definedName>
    <definedName name="SC_14">#REF!</definedName>
    <definedName name="SC_14_VAL">#REF!</definedName>
    <definedName name="SC_15">#REF!</definedName>
    <definedName name="SC_15_VAL">#REF!</definedName>
    <definedName name="SC_2">#REF!</definedName>
    <definedName name="SC_2_VAL">#REF!</definedName>
    <definedName name="SC_3">#REF!</definedName>
    <definedName name="SC_3_VAL">#REF!</definedName>
    <definedName name="SC_4">#REF!</definedName>
    <definedName name="SC_4_VAL">#REF!</definedName>
    <definedName name="SC_5">#REF!</definedName>
    <definedName name="SC_5_VAL">#REF!</definedName>
    <definedName name="SC_6">#REF!</definedName>
    <definedName name="SC_6_VAL">#REF!</definedName>
    <definedName name="SC_7">#REF!</definedName>
    <definedName name="SC_7_VAL">#REF!</definedName>
    <definedName name="SC_8">#REF!</definedName>
    <definedName name="SC_8_VAL">#REF!</definedName>
    <definedName name="SC_9">#REF!</definedName>
    <definedName name="SC_9_VAL">#REF!</definedName>
    <definedName name="SF.1">Requisitos!$C$28</definedName>
    <definedName name="SF.2">Requisitos!$C$29</definedName>
    <definedName name="SF.3">Requisitos!$C$30</definedName>
    <definedName name="SF_1">#REF!</definedName>
    <definedName name="SF_1_VAL">#REF!</definedName>
    <definedName name="SF_2">#REF!</definedName>
    <definedName name="SF_2_VAL">#REF!</definedName>
    <definedName name="SF_3">#REF!</definedName>
    <definedName name="SF_3_VAL">#REF!</definedName>
    <definedName name="SO.1">Requisitos!$C$31</definedName>
    <definedName name="SO.2">Requisitos!$C$32</definedName>
    <definedName name="SO.3">Requisitos!$C$33</definedName>
    <definedName name="SO.4">Requisitos!$C$34</definedName>
    <definedName name="SO.5">Requisitos!$C$35</definedName>
    <definedName name="SO.6">Requisitos!$C$36</definedName>
    <definedName name="SO.7">Requisitos!$C$37</definedName>
    <definedName name="SO.8">Requisitos!$C$38</definedName>
    <definedName name="SO_1">#REF!</definedName>
    <definedName name="SO_1_VAL">#REF!</definedName>
    <definedName name="SO_2">#REF!</definedName>
    <definedName name="SO_2_VAL">#REF!</definedName>
    <definedName name="SO_3">#REF!</definedName>
    <definedName name="SO_3_VAL">#REF!</definedName>
    <definedName name="SO_4">#REF!</definedName>
    <definedName name="SO_4_VAL">#REF!</definedName>
    <definedName name="SO_5">#REF!</definedName>
    <definedName name="SO_5_VAL">#REF!</definedName>
    <definedName name="SO_6">#REF!</definedName>
    <definedName name="SO_6_VAL">#REF!</definedName>
    <definedName name="SO_7">#REF!</definedName>
    <definedName name="SO_7_VAL">#REF!</definedName>
    <definedName name="SO_8">#REF!</definedName>
    <definedName name="SO_8_VAL">#REF!</definedName>
    <definedName name="_xlnm.Print_Titles" localSheetId="5">Corrección!$1:$7</definedName>
    <definedName name="_xlnm.Print_Titles" localSheetId="7">'Evaluación deseada'!$1:$13</definedName>
    <definedName name="_xlnm.Print_Titles" localSheetId="3">Madurez!$1:$4</definedName>
    <definedName name="_xlnm.Print_Titles" localSheetId="4">'Respuestas Unificadas'!$1:$2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7" i="20" l="1"/>
  <c r="F78" i="19" l="1"/>
  <c r="E78" i="19"/>
  <c r="D46" i="20"/>
  <c r="D25" i="20" s="1"/>
  <c r="F3" i="19"/>
  <c r="G54" i="19"/>
  <c r="G56" i="19"/>
  <c r="G57" i="19"/>
  <c r="G59" i="19"/>
  <c r="G60" i="19"/>
  <c r="G61" i="19"/>
  <c r="G62" i="19"/>
  <c r="H54" i="19"/>
  <c r="G64" i="19"/>
  <c r="G65" i="19"/>
  <c r="H64" i="19" s="1"/>
  <c r="G66" i="19"/>
  <c r="G67" i="19"/>
  <c r="G68" i="19"/>
  <c r="G69" i="19"/>
  <c r="G72" i="19"/>
  <c r="H69" i="19" s="1"/>
  <c r="G75" i="19"/>
  <c r="G76" i="19"/>
  <c r="G77" i="19"/>
  <c r="G80" i="19"/>
  <c r="G82" i="19"/>
  <c r="G83" i="19"/>
  <c r="G85" i="19"/>
  <c r="H85" i="19" s="1"/>
  <c r="G86" i="19"/>
  <c r="G88" i="19"/>
  <c r="G90" i="19"/>
  <c r="G91" i="19"/>
  <c r="G93" i="19"/>
  <c r="G94" i="19"/>
  <c r="G95" i="19"/>
  <c r="G96" i="19"/>
  <c r="G100" i="19"/>
  <c r="G102" i="19"/>
  <c r="G104" i="19"/>
  <c r="G106" i="19"/>
  <c r="H106" i="19" s="1"/>
  <c r="G108" i="19"/>
  <c r="G110" i="19"/>
  <c r="H110" i="19" s="1"/>
  <c r="G111" i="19"/>
  <c r="G112" i="19"/>
  <c r="G113" i="19"/>
  <c r="G119" i="19"/>
  <c r="G120" i="19"/>
  <c r="G121" i="19"/>
  <c r="H120" i="19" s="1"/>
  <c r="G124" i="19"/>
  <c r="G125" i="19"/>
  <c r="G128" i="19"/>
  <c r="G131" i="19"/>
  <c r="G132" i="19"/>
  <c r="G134" i="19"/>
  <c r="G135" i="19"/>
  <c r="H131" i="19" s="1"/>
  <c r="G136" i="19"/>
  <c r="G137" i="19"/>
  <c r="G139" i="19"/>
  <c r="G140" i="19"/>
  <c r="G141" i="19"/>
  <c r="G142" i="19"/>
  <c r="G143" i="19"/>
  <c r="H141" i="19" s="1"/>
  <c r="G144" i="19"/>
  <c r="G149" i="19"/>
  <c r="G150" i="19"/>
  <c r="H150" i="19" s="1"/>
  <c r="G151" i="19"/>
  <c r="G155" i="19"/>
  <c r="H151" i="19" s="1"/>
  <c r="G158" i="19"/>
  <c r="G159" i="19"/>
  <c r="G162" i="19"/>
  <c r="G163" i="19"/>
  <c r="G166" i="19"/>
  <c r="G168" i="19"/>
  <c r="G169" i="19"/>
  <c r="H163" i="19" s="1"/>
  <c r="G170" i="19"/>
  <c r="G171" i="19"/>
  <c r="H171" i="19" s="1"/>
  <c r="G172" i="19"/>
  <c r="G173" i="19"/>
  <c r="G174" i="19"/>
  <c r="H174" i="19" s="1"/>
  <c r="G175" i="19"/>
  <c r="G176" i="19"/>
  <c r="H176" i="19" s="1"/>
  <c r="G179" i="19"/>
  <c r="H179" i="19" s="1"/>
  <c r="G180" i="19"/>
  <c r="G181" i="19"/>
  <c r="H181" i="19" s="1"/>
  <c r="G182" i="19"/>
  <c r="G183" i="19"/>
  <c r="G3" i="19"/>
  <c r="G6" i="19"/>
  <c r="G9" i="19"/>
  <c r="G10" i="19"/>
  <c r="H3" i="19" s="1"/>
  <c r="G11" i="19"/>
  <c r="G12" i="19"/>
  <c r="G16" i="19"/>
  <c r="H14" i="19" s="1"/>
  <c r="G17" i="19"/>
  <c r="G20" i="19"/>
  <c r="G25" i="19"/>
  <c r="H25" i="19" s="1"/>
  <c r="G26" i="19"/>
  <c r="G28" i="19"/>
  <c r="G35" i="19"/>
  <c r="G37" i="19"/>
  <c r="G39" i="19"/>
  <c r="G40" i="19"/>
  <c r="G41" i="19"/>
  <c r="H37" i="19" s="1"/>
  <c r="G43" i="19"/>
  <c r="G44" i="19"/>
  <c r="G45" i="19"/>
  <c r="H45" i="19" s="1"/>
  <c r="G46" i="19"/>
  <c r="G47" i="19"/>
  <c r="G49" i="19"/>
  <c r="H49" i="19" s="1"/>
  <c r="G50" i="19"/>
  <c r="G51" i="19"/>
  <c r="G52" i="19"/>
  <c r="G53" i="19"/>
  <c r="F183" i="19"/>
  <c r="F182" i="19"/>
  <c r="F181" i="19"/>
  <c r="F180" i="19"/>
  <c r="F179" i="19"/>
  <c r="F178" i="19"/>
  <c r="F177" i="19"/>
  <c r="F176" i="19"/>
  <c r="F175" i="19"/>
  <c r="F174" i="19"/>
  <c r="F173"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8" i="19"/>
  <c r="F147" i="19"/>
  <c r="F146" i="19"/>
  <c r="F145" i="19"/>
  <c r="F144" i="19"/>
  <c r="F143" i="19"/>
  <c r="F142" i="19"/>
  <c r="F141" i="19"/>
  <c r="F140" i="19"/>
  <c r="F139" i="19"/>
  <c r="F138" i="19"/>
  <c r="F137" i="19"/>
  <c r="F136" i="19"/>
  <c r="F135" i="19"/>
  <c r="F134" i="19"/>
  <c r="F133" i="19"/>
  <c r="F132" i="19"/>
  <c r="F131" i="19"/>
  <c r="F130" i="19"/>
  <c r="F129" i="19"/>
  <c r="F128" i="19"/>
  <c r="F127" i="19"/>
  <c r="F126" i="19"/>
  <c r="F125" i="19"/>
  <c r="F124" i="19"/>
  <c r="F123" i="19"/>
  <c r="F122" i="19"/>
  <c r="F121" i="19"/>
  <c r="F120" i="19"/>
  <c r="F119" i="19"/>
  <c r="F118" i="19"/>
  <c r="F117" i="19"/>
  <c r="F116" i="19"/>
  <c r="F115" i="19"/>
  <c r="F114" i="19"/>
  <c r="F113" i="19"/>
  <c r="F112" i="19"/>
  <c r="F111" i="19"/>
  <c r="F110" i="19"/>
  <c r="F109" i="19"/>
  <c r="E107" i="19"/>
  <c r="F108"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81" i="19"/>
  <c r="F80" i="19"/>
  <c r="F79"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3" i="19"/>
  <c r="F12" i="19"/>
  <c r="F11" i="19"/>
  <c r="F10" i="19"/>
  <c r="F9" i="19"/>
  <c r="F8" i="19"/>
  <c r="F7" i="19"/>
  <c r="F6" i="19"/>
  <c r="F5" i="19"/>
  <c r="F4" i="19"/>
  <c r="E5" i="18"/>
  <c r="D32" i="20"/>
  <c r="E35" i="28"/>
  <c r="E34" i="28"/>
  <c r="E33" i="28"/>
  <c r="E32" i="28"/>
  <c r="E31" i="28"/>
  <c r="E30" i="28"/>
  <c r="E29" i="28"/>
  <c r="E28" i="28"/>
  <c r="E27" i="28"/>
  <c r="E26" i="28"/>
  <c r="E25" i="28"/>
  <c r="E24" i="28"/>
  <c r="E23" i="28"/>
  <c r="E22" i="28"/>
  <c r="E21" i="28"/>
  <c r="E20" i="28"/>
  <c r="E19" i="28"/>
  <c r="E18" i="28"/>
  <c r="E17" i="28"/>
  <c r="E16" i="28"/>
  <c r="E15" i="28"/>
  <c r="E14" i="28"/>
  <c r="E13" i="28"/>
  <c r="E12" i="28"/>
  <c r="E11" i="28"/>
  <c r="E10" i="28"/>
  <c r="E9" i="28"/>
  <c r="E8" i="28"/>
  <c r="E7" i="28"/>
  <c r="E6" i="28"/>
  <c r="E11" i="18"/>
  <c r="D33" i="20"/>
  <c r="E16" i="18"/>
  <c r="D34" i="20"/>
  <c r="E20" i="18"/>
  <c r="D35" i="20"/>
  <c r="E26" i="18"/>
  <c r="D36" i="20"/>
  <c r="E29" i="18"/>
  <c r="D37" i="20"/>
  <c r="D23" i="20"/>
  <c r="E35" i="18"/>
  <c r="D38" i="20"/>
  <c r="E42" i="18"/>
  <c r="D39" i="20"/>
  <c r="E47" i="18"/>
  <c r="D40" i="20"/>
  <c r="E55" i="18"/>
  <c r="D41" i="20"/>
  <c r="E67" i="18"/>
  <c r="D42" i="20"/>
  <c r="E69" i="18"/>
  <c r="D43" i="20"/>
  <c r="D24" i="20"/>
  <c r="E75" i="18"/>
  <c r="D44" i="20"/>
  <c r="E80" i="18"/>
  <c r="D45" i="20"/>
  <c r="E88" i="18"/>
  <c r="E95" i="18"/>
  <c r="D48" i="20"/>
  <c r="E100" i="18"/>
  <c r="D49" i="20"/>
  <c r="E105" i="18"/>
  <c r="D50" i="20"/>
  <c r="E108" i="18"/>
  <c r="D51" i="20"/>
  <c r="D26" i="20"/>
  <c r="E111" i="18"/>
  <c r="D52" i="20"/>
  <c r="E112" i="18"/>
  <c r="D53" i="20"/>
  <c r="E114" i="18"/>
  <c r="D54" i="20"/>
  <c r="D27" i="20"/>
  <c r="E94" i="18"/>
  <c r="E183" i="19"/>
  <c r="E182" i="19"/>
  <c r="E181" i="19"/>
  <c r="E180" i="19"/>
  <c r="E179" i="19"/>
  <c r="E178" i="19"/>
  <c r="E177" i="19"/>
  <c r="E176" i="19"/>
  <c r="E175" i="19"/>
  <c r="E174" i="19"/>
  <c r="E173" i="19"/>
  <c r="E172" i="19"/>
  <c r="E171" i="19"/>
  <c r="E170" i="19"/>
  <c r="E169" i="19"/>
  <c r="E168" i="19"/>
  <c r="E167" i="19"/>
  <c r="E166" i="19"/>
  <c r="E165" i="19"/>
  <c r="E164" i="19"/>
  <c r="E163" i="19"/>
  <c r="E162" i="19"/>
  <c r="E161" i="19"/>
  <c r="E160" i="19"/>
  <c r="E159" i="19"/>
  <c r="E158" i="19"/>
  <c r="E157" i="19"/>
  <c r="E156" i="19"/>
  <c r="E155" i="19"/>
  <c r="E154" i="19"/>
  <c r="E153" i="19"/>
  <c r="E152" i="19"/>
  <c r="E151" i="19"/>
  <c r="E150" i="19"/>
  <c r="E149" i="19"/>
  <c r="E148" i="19"/>
  <c r="E147" i="19"/>
  <c r="E146" i="19"/>
  <c r="E145" i="19"/>
  <c r="E144" i="19"/>
  <c r="E143" i="19"/>
  <c r="E142" i="19"/>
  <c r="E141" i="19"/>
  <c r="E140" i="19"/>
  <c r="E139" i="19"/>
  <c r="E138" i="19"/>
  <c r="E137" i="19"/>
  <c r="E136" i="19"/>
  <c r="E135" i="19"/>
  <c r="E134" i="19"/>
  <c r="E133" i="19"/>
  <c r="E132" i="19"/>
  <c r="E131" i="19"/>
  <c r="E130" i="19"/>
  <c r="E129" i="19"/>
  <c r="E128" i="19"/>
  <c r="E127" i="19"/>
  <c r="E126" i="19"/>
  <c r="E125" i="19"/>
  <c r="E124" i="19"/>
  <c r="E123" i="19"/>
  <c r="E122" i="19"/>
  <c r="E121" i="19"/>
  <c r="E120" i="19"/>
  <c r="E119" i="19"/>
  <c r="E118" i="19"/>
  <c r="E117" i="19"/>
  <c r="E116" i="19"/>
  <c r="E115" i="19"/>
  <c r="E114" i="19"/>
  <c r="E113" i="19"/>
  <c r="E112" i="19"/>
  <c r="E111" i="19"/>
  <c r="E110" i="19"/>
  <c r="E109" i="19"/>
  <c r="E108" i="19"/>
  <c r="E106" i="19"/>
  <c r="E105" i="19"/>
  <c r="E104" i="19"/>
  <c r="E103" i="19"/>
  <c r="E102" i="19"/>
  <c r="E101" i="19"/>
  <c r="E100" i="19"/>
  <c r="E99" i="19"/>
  <c r="E98" i="19"/>
  <c r="E97" i="19"/>
  <c r="E96" i="19"/>
  <c r="E95" i="19"/>
  <c r="E94" i="19"/>
  <c r="E93" i="19"/>
  <c r="E92" i="19"/>
  <c r="E91" i="19"/>
  <c r="E90" i="19"/>
  <c r="E89" i="19"/>
  <c r="E88" i="19"/>
  <c r="E87" i="19"/>
  <c r="E86" i="19"/>
  <c r="E85" i="19"/>
  <c r="E84" i="19"/>
  <c r="E83" i="19"/>
  <c r="E82" i="19"/>
  <c r="E81" i="19"/>
  <c r="E80" i="19"/>
  <c r="E79"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E21" i="19"/>
  <c r="E20" i="19"/>
  <c r="E19" i="19"/>
  <c r="E18" i="19"/>
  <c r="E17" i="19"/>
  <c r="E16" i="19"/>
  <c r="E13" i="19"/>
  <c r="E12" i="19"/>
  <c r="E11" i="19"/>
  <c r="E10" i="19"/>
  <c r="E9" i="19"/>
  <c r="E8" i="19"/>
  <c r="E7" i="19"/>
  <c r="E6" i="19"/>
  <c r="E5" i="19"/>
  <c r="E4" i="19"/>
  <c r="E3" i="19"/>
  <c r="O166" i="21"/>
  <c r="N166" i="21"/>
  <c r="M166" i="21"/>
  <c r="L166" i="21"/>
  <c r="O165" i="21"/>
  <c r="N165" i="21"/>
  <c r="M165" i="21"/>
  <c r="L165" i="21"/>
  <c r="O164" i="21"/>
  <c r="N164" i="21"/>
  <c r="M164" i="21"/>
  <c r="L164" i="21"/>
  <c r="O163" i="21"/>
  <c r="N163" i="21"/>
  <c r="M163" i="21"/>
  <c r="L163" i="21"/>
  <c r="O162" i="21"/>
  <c r="N162" i="21"/>
  <c r="M162" i="21"/>
  <c r="L162" i="21"/>
  <c r="O161" i="21"/>
  <c r="N161" i="21"/>
  <c r="M161" i="21"/>
  <c r="L161" i="21"/>
  <c r="O160" i="21"/>
  <c r="N160" i="21"/>
  <c r="M160" i="21"/>
  <c r="L160" i="21"/>
  <c r="P160" i="21"/>
  <c r="O159" i="21"/>
  <c r="N159" i="21"/>
  <c r="M159" i="21"/>
  <c r="L159" i="21"/>
  <c r="O158" i="21"/>
  <c r="N158" i="21"/>
  <c r="M158" i="21"/>
  <c r="L158" i="21"/>
  <c r="P158" i="21"/>
  <c r="Q158" i="21"/>
  <c r="D117" i="22"/>
  <c r="E117" i="22"/>
  <c r="O157" i="21"/>
  <c r="N157" i="21"/>
  <c r="M157" i="21"/>
  <c r="L157" i="21"/>
  <c r="O156" i="21"/>
  <c r="N156" i="21"/>
  <c r="M156" i="21"/>
  <c r="L156" i="21"/>
  <c r="O155" i="21"/>
  <c r="N155" i="21"/>
  <c r="M155" i="21"/>
  <c r="L155" i="21"/>
  <c r="O154" i="21"/>
  <c r="N154" i="21"/>
  <c r="M154" i="21"/>
  <c r="L154" i="21"/>
  <c r="P154" i="21"/>
  <c r="Q154" i="21"/>
  <c r="D113" i="22"/>
  <c r="E113" i="22"/>
  <c r="O153" i="21"/>
  <c r="N153" i="21"/>
  <c r="M153" i="21"/>
  <c r="L153" i="21"/>
  <c r="O152" i="21"/>
  <c r="N152" i="21"/>
  <c r="M152" i="21"/>
  <c r="L152" i="21"/>
  <c r="P152" i="21"/>
  <c r="Q152" i="21"/>
  <c r="D111" i="22"/>
  <c r="E111" i="22"/>
  <c r="O151" i="21"/>
  <c r="N151" i="21"/>
  <c r="M151" i="21"/>
  <c r="L151" i="21"/>
  <c r="O150" i="21"/>
  <c r="N150" i="21"/>
  <c r="M150" i="21"/>
  <c r="L150" i="21"/>
  <c r="P150" i="21"/>
  <c r="Q150" i="21"/>
  <c r="D109" i="22"/>
  <c r="E109" i="22"/>
  <c r="O149" i="21"/>
  <c r="N149" i="21"/>
  <c r="M149" i="21"/>
  <c r="L149" i="21"/>
  <c r="O148" i="21"/>
  <c r="N148" i="21"/>
  <c r="M148" i="21"/>
  <c r="L148" i="21"/>
  <c r="O147" i="21"/>
  <c r="N147" i="21"/>
  <c r="M147" i="21"/>
  <c r="L147" i="21"/>
  <c r="O146" i="21"/>
  <c r="N146" i="21"/>
  <c r="M146" i="21"/>
  <c r="L146" i="21"/>
  <c r="O145" i="21"/>
  <c r="N145" i="21"/>
  <c r="M145" i="21"/>
  <c r="L145" i="21"/>
  <c r="O144" i="21"/>
  <c r="N144" i="21"/>
  <c r="M144" i="21"/>
  <c r="L144" i="21"/>
  <c r="P144" i="21"/>
  <c r="Q144" i="21"/>
  <c r="D103" i="22"/>
  <c r="E103" i="22"/>
  <c r="O143" i="21"/>
  <c r="N143" i="21"/>
  <c r="M143" i="21"/>
  <c r="L143" i="21"/>
  <c r="O142" i="21"/>
  <c r="N142" i="21"/>
  <c r="M142" i="21"/>
  <c r="L142" i="21"/>
  <c r="P142" i="21"/>
  <c r="O141" i="21"/>
  <c r="N141" i="21"/>
  <c r="M141" i="21"/>
  <c r="L141" i="21"/>
  <c r="O140" i="21"/>
  <c r="N140" i="21"/>
  <c r="M140" i="21"/>
  <c r="L140" i="21"/>
  <c r="O139" i="21"/>
  <c r="N139" i="21"/>
  <c r="M139" i="21"/>
  <c r="L139" i="21"/>
  <c r="O138" i="21"/>
  <c r="N138" i="21"/>
  <c r="M138" i="21"/>
  <c r="L138" i="21"/>
  <c r="P138" i="21"/>
  <c r="Q138" i="21"/>
  <c r="D97" i="22"/>
  <c r="E97" i="22"/>
  <c r="O137" i="21"/>
  <c r="N137" i="21"/>
  <c r="M137" i="21"/>
  <c r="L137" i="21"/>
  <c r="O136" i="21"/>
  <c r="N136" i="21"/>
  <c r="M136" i="21"/>
  <c r="L136" i="21"/>
  <c r="P136" i="21"/>
  <c r="Q136" i="21"/>
  <c r="D95" i="22"/>
  <c r="E95" i="22"/>
  <c r="O135" i="21"/>
  <c r="N135" i="21"/>
  <c r="M135" i="21"/>
  <c r="L135" i="21"/>
  <c r="O134" i="21"/>
  <c r="N134" i="21"/>
  <c r="M134" i="21"/>
  <c r="L134" i="21"/>
  <c r="P134" i="21"/>
  <c r="Q134" i="21"/>
  <c r="D93" i="22"/>
  <c r="E93" i="22"/>
  <c r="O133" i="21"/>
  <c r="N133" i="21"/>
  <c r="M133" i="21"/>
  <c r="L133" i="21"/>
  <c r="O132" i="21"/>
  <c r="N132" i="21"/>
  <c r="M132" i="21"/>
  <c r="L132" i="21"/>
  <c r="O131" i="21"/>
  <c r="N131" i="21"/>
  <c r="M131" i="21"/>
  <c r="L131" i="21"/>
  <c r="O130" i="21"/>
  <c r="N130" i="21"/>
  <c r="M130" i="21"/>
  <c r="L130" i="21"/>
  <c r="O129" i="21"/>
  <c r="N129" i="21"/>
  <c r="M129" i="21"/>
  <c r="L129" i="21"/>
  <c r="O128" i="21"/>
  <c r="N128" i="21"/>
  <c r="M128" i="21"/>
  <c r="L128" i="21"/>
  <c r="O127" i="21"/>
  <c r="N127" i="21"/>
  <c r="M127" i="21"/>
  <c r="L127" i="21"/>
  <c r="O126" i="21"/>
  <c r="N126" i="21"/>
  <c r="M126" i="21"/>
  <c r="L126" i="21"/>
  <c r="O125" i="21"/>
  <c r="N125" i="21"/>
  <c r="M125" i="21"/>
  <c r="L125" i="21"/>
  <c r="O124" i="21"/>
  <c r="N124" i="21"/>
  <c r="M124" i="21"/>
  <c r="L124" i="21"/>
  <c r="O123" i="21"/>
  <c r="N123" i="21"/>
  <c r="M123" i="21"/>
  <c r="L123" i="21"/>
  <c r="O122" i="21"/>
  <c r="N122" i="21"/>
  <c r="M122" i="21"/>
  <c r="L122" i="21"/>
  <c r="O121" i="21"/>
  <c r="N121" i="21"/>
  <c r="M121" i="21"/>
  <c r="L121" i="21"/>
  <c r="O120" i="21"/>
  <c r="N120" i="21"/>
  <c r="M120" i="21"/>
  <c r="L120" i="21"/>
  <c r="O119" i="21"/>
  <c r="N119" i="21"/>
  <c r="M119" i="21"/>
  <c r="L119" i="21"/>
  <c r="O118" i="21"/>
  <c r="N118" i="21"/>
  <c r="M118" i="21"/>
  <c r="L118" i="21"/>
  <c r="O117" i="21"/>
  <c r="N117" i="21"/>
  <c r="M117" i="21"/>
  <c r="L117" i="21"/>
  <c r="O116" i="21"/>
  <c r="N116" i="21"/>
  <c r="M116" i="21"/>
  <c r="L116" i="21"/>
  <c r="O115" i="21"/>
  <c r="N115" i="21"/>
  <c r="M115" i="21"/>
  <c r="L115" i="21"/>
  <c r="O114" i="21"/>
  <c r="N114" i="21"/>
  <c r="M114" i="21"/>
  <c r="L114" i="21"/>
  <c r="O113" i="21"/>
  <c r="N113" i="21"/>
  <c r="M113" i="21"/>
  <c r="L113" i="21"/>
  <c r="O112" i="21"/>
  <c r="N112" i="21"/>
  <c r="M112" i="21"/>
  <c r="L112" i="21"/>
  <c r="O111" i="21"/>
  <c r="N111" i="21"/>
  <c r="M111" i="21"/>
  <c r="L111" i="21"/>
  <c r="O110" i="21"/>
  <c r="N110" i="21"/>
  <c r="M110" i="21"/>
  <c r="L110" i="21"/>
  <c r="O109" i="21"/>
  <c r="N109" i="21"/>
  <c r="M109" i="21"/>
  <c r="L109" i="21"/>
  <c r="O108" i="21"/>
  <c r="N108" i="21"/>
  <c r="M108" i="21"/>
  <c r="L108" i="21"/>
  <c r="O107" i="21"/>
  <c r="N107" i="21"/>
  <c r="M107" i="21"/>
  <c r="L107" i="21"/>
  <c r="O106" i="21"/>
  <c r="N106" i="21"/>
  <c r="M106" i="21"/>
  <c r="L106" i="21"/>
  <c r="O105" i="21"/>
  <c r="N105" i="21"/>
  <c r="M105" i="21"/>
  <c r="L105" i="21"/>
  <c r="O104" i="21"/>
  <c r="N104" i="21"/>
  <c r="M104" i="21"/>
  <c r="L104" i="21"/>
  <c r="O103" i="21"/>
  <c r="N103" i="21"/>
  <c r="M103" i="21"/>
  <c r="L103" i="21"/>
  <c r="O102" i="21"/>
  <c r="N102" i="21"/>
  <c r="M102" i="21"/>
  <c r="L102" i="21"/>
  <c r="O101" i="21"/>
  <c r="N101" i="21"/>
  <c r="M101" i="21"/>
  <c r="L101" i="21"/>
  <c r="O100" i="21"/>
  <c r="N100" i="21"/>
  <c r="M100" i="21"/>
  <c r="L100" i="21"/>
  <c r="O99" i="21"/>
  <c r="N99" i="21"/>
  <c r="M99" i="21"/>
  <c r="L99" i="21"/>
  <c r="O98" i="21"/>
  <c r="N98" i="21"/>
  <c r="M98" i="21"/>
  <c r="L98" i="21"/>
  <c r="O97" i="21"/>
  <c r="N97" i="21"/>
  <c r="M97" i="21"/>
  <c r="L97" i="21"/>
  <c r="O96" i="21"/>
  <c r="N96" i="21"/>
  <c r="M96" i="21"/>
  <c r="L96" i="21"/>
  <c r="O95" i="21"/>
  <c r="N95" i="21"/>
  <c r="M95" i="21"/>
  <c r="L95" i="21"/>
  <c r="O94" i="21"/>
  <c r="N94" i="21"/>
  <c r="M94" i="21"/>
  <c r="L94" i="21"/>
  <c r="O93" i="21"/>
  <c r="N93" i="21"/>
  <c r="M93" i="21"/>
  <c r="L93" i="21"/>
  <c r="O92" i="21"/>
  <c r="N92" i="21"/>
  <c r="M92" i="21"/>
  <c r="L92" i="21"/>
  <c r="O91" i="21"/>
  <c r="N91" i="21"/>
  <c r="M91" i="21"/>
  <c r="L91" i="21"/>
  <c r="O90" i="21"/>
  <c r="N90" i="21"/>
  <c r="M90" i="21"/>
  <c r="L90" i="21"/>
  <c r="P90" i="21"/>
  <c r="Q90" i="21"/>
  <c r="D59" i="22"/>
  <c r="E59" i="22"/>
  <c r="O89" i="21"/>
  <c r="N89" i="21"/>
  <c r="M89" i="21"/>
  <c r="L89" i="21"/>
  <c r="O88" i="21"/>
  <c r="N88" i="21"/>
  <c r="M88" i="21"/>
  <c r="L88" i="21"/>
  <c r="O87" i="21"/>
  <c r="N87" i="21"/>
  <c r="M87" i="21"/>
  <c r="L87" i="21"/>
  <c r="O86" i="21"/>
  <c r="N86" i="21"/>
  <c r="M86" i="21"/>
  <c r="L86" i="21"/>
  <c r="O85" i="21"/>
  <c r="N85" i="21"/>
  <c r="M85" i="21"/>
  <c r="L85" i="21"/>
  <c r="O84" i="21"/>
  <c r="N84" i="21"/>
  <c r="M84" i="21"/>
  <c r="L84" i="21"/>
  <c r="O83" i="21"/>
  <c r="N83" i="21"/>
  <c r="M83" i="21"/>
  <c r="L83" i="21"/>
  <c r="O82" i="21"/>
  <c r="N82" i="21"/>
  <c r="M82" i="21"/>
  <c r="L82" i="21"/>
  <c r="O81" i="21"/>
  <c r="N81" i="21"/>
  <c r="M81" i="21"/>
  <c r="L81" i="21"/>
  <c r="O80" i="21"/>
  <c r="N80" i="21"/>
  <c r="M80" i="21"/>
  <c r="L80" i="21"/>
  <c r="O79" i="21"/>
  <c r="N79" i="21"/>
  <c r="M79" i="21"/>
  <c r="L79" i="21"/>
  <c r="O78" i="21"/>
  <c r="N78" i="21"/>
  <c r="M78" i="21"/>
  <c r="L78" i="21"/>
  <c r="O77" i="21"/>
  <c r="N77" i="21"/>
  <c r="M77" i="21"/>
  <c r="L77" i="21"/>
  <c r="O76" i="21"/>
  <c r="N76" i="21"/>
  <c r="M76" i="21"/>
  <c r="L76" i="21"/>
  <c r="O75" i="21"/>
  <c r="N75" i="21"/>
  <c r="M75" i="21"/>
  <c r="L75" i="21"/>
  <c r="O74" i="21"/>
  <c r="N74" i="21"/>
  <c r="M74" i="21"/>
  <c r="L74" i="21"/>
  <c r="O73" i="21"/>
  <c r="N73" i="21"/>
  <c r="M73" i="21"/>
  <c r="L73" i="21"/>
  <c r="O72" i="21"/>
  <c r="N72" i="21"/>
  <c r="M72" i="21"/>
  <c r="L72" i="21"/>
  <c r="O71" i="21"/>
  <c r="N71" i="21"/>
  <c r="M71" i="21"/>
  <c r="L71" i="21"/>
  <c r="O70" i="21"/>
  <c r="N70" i="21"/>
  <c r="M70" i="21"/>
  <c r="L70" i="21"/>
  <c r="O69" i="21"/>
  <c r="N69" i="21"/>
  <c r="M69" i="21"/>
  <c r="L69" i="21"/>
  <c r="O68" i="21"/>
  <c r="N68" i="21"/>
  <c r="M68" i="21"/>
  <c r="L68" i="21"/>
  <c r="O67" i="21"/>
  <c r="N67" i="21"/>
  <c r="M67" i="21"/>
  <c r="L67" i="21"/>
  <c r="O66" i="21"/>
  <c r="N66" i="21"/>
  <c r="M66" i="21"/>
  <c r="L66" i="21"/>
  <c r="O65" i="21"/>
  <c r="N65" i="21"/>
  <c r="M65" i="21"/>
  <c r="L65" i="21"/>
  <c r="O64" i="21"/>
  <c r="N64" i="21"/>
  <c r="M64" i="21"/>
  <c r="L64" i="21"/>
  <c r="O63" i="21"/>
  <c r="N63" i="21"/>
  <c r="M63" i="21"/>
  <c r="L63" i="21"/>
  <c r="O62" i="21"/>
  <c r="N62" i="21"/>
  <c r="M62" i="21"/>
  <c r="L62" i="21"/>
  <c r="O61" i="21"/>
  <c r="N61" i="21"/>
  <c r="M61" i="21"/>
  <c r="L61" i="21"/>
  <c r="O60" i="21"/>
  <c r="N60" i="21"/>
  <c r="M60" i="21"/>
  <c r="L60" i="21"/>
  <c r="O59" i="21"/>
  <c r="N59" i="21"/>
  <c r="M59" i="21"/>
  <c r="L59" i="21"/>
  <c r="O58" i="21"/>
  <c r="N58" i="21"/>
  <c r="M58" i="21"/>
  <c r="L58" i="21"/>
  <c r="O57" i="21"/>
  <c r="N57" i="21"/>
  <c r="M57" i="21"/>
  <c r="L57" i="21"/>
  <c r="O56" i="21"/>
  <c r="N56" i="21"/>
  <c r="M56" i="21"/>
  <c r="L56" i="21"/>
  <c r="O55" i="21"/>
  <c r="N55" i="21"/>
  <c r="M55" i="21"/>
  <c r="L55" i="21"/>
  <c r="O54" i="21"/>
  <c r="N54" i="21"/>
  <c r="M54" i="21"/>
  <c r="L54" i="21"/>
  <c r="O53" i="21"/>
  <c r="N53" i="21"/>
  <c r="M53" i="21"/>
  <c r="L53" i="21"/>
  <c r="O52" i="21"/>
  <c r="N52" i="21"/>
  <c r="M52" i="21"/>
  <c r="L52" i="21"/>
  <c r="O51" i="21"/>
  <c r="N51" i="21"/>
  <c r="M51" i="21"/>
  <c r="L51" i="21"/>
  <c r="O50" i="21"/>
  <c r="N50" i="21"/>
  <c r="M50" i="21"/>
  <c r="L50" i="21"/>
  <c r="P50" i="21"/>
  <c r="O49" i="21"/>
  <c r="N49" i="21"/>
  <c r="M49" i="21"/>
  <c r="L49" i="21"/>
  <c r="O48" i="21"/>
  <c r="N48" i="21"/>
  <c r="M48" i="21"/>
  <c r="L48" i="21"/>
  <c r="O47" i="21"/>
  <c r="N47" i="21"/>
  <c r="M47" i="21"/>
  <c r="L47" i="21"/>
  <c r="O46" i="21"/>
  <c r="N46" i="21"/>
  <c r="M46" i="21"/>
  <c r="L46" i="21"/>
  <c r="O45" i="21"/>
  <c r="N45" i="21"/>
  <c r="M45" i="21"/>
  <c r="L45" i="21"/>
  <c r="O44" i="21"/>
  <c r="N44" i="21"/>
  <c r="M44" i="21"/>
  <c r="L44" i="21"/>
  <c r="O43" i="21"/>
  <c r="N43" i="21"/>
  <c r="M43" i="21"/>
  <c r="L43" i="21"/>
  <c r="O42" i="21"/>
  <c r="N42" i="21"/>
  <c r="M42" i="21"/>
  <c r="L42" i="21"/>
  <c r="O41" i="21"/>
  <c r="N41" i="21"/>
  <c r="M41" i="21"/>
  <c r="L41" i="21"/>
  <c r="O40" i="21"/>
  <c r="N40" i="21"/>
  <c r="M40" i="21"/>
  <c r="L40" i="21"/>
  <c r="O39" i="21"/>
  <c r="N39" i="21"/>
  <c r="M39" i="21"/>
  <c r="L39" i="21"/>
  <c r="O38" i="21"/>
  <c r="N38" i="21"/>
  <c r="M38" i="21"/>
  <c r="L38" i="21"/>
  <c r="O37" i="21"/>
  <c r="N37" i="21"/>
  <c r="M37" i="21"/>
  <c r="L37" i="21"/>
  <c r="O36" i="21"/>
  <c r="N36" i="21"/>
  <c r="M36" i="21"/>
  <c r="L36" i="21"/>
  <c r="O35" i="21"/>
  <c r="N35" i="21"/>
  <c r="M35" i="21"/>
  <c r="L35" i="21"/>
  <c r="O34" i="21"/>
  <c r="N34" i="21"/>
  <c r="M34" i="21"/>
  <c r="L34" i="21"/>
  <c r="O33" i="21"/>
  <c r="N33" i="21"/>
  <c r="M33" i="21"/>
  <c r="L33" i="21"/>
  <c r="O32" i="21"/>
  <c r="N32" i="21"/>
  <c r="M32" i="21"/>
  <c r="L32" i="21"/>
  <c r="O31" i="21"/>
  <c r="N31" i="21"/>
  <c r="M31" i="21"/>
  <c r="L31" i="21"/>
  <c r="O30" i="21"/>
  <c r="N30" i="21"/>
  <c r="M30" i="21"/>
  <c r="L30" i="21"/>
  <c r="O29" i="21"/>
  <c r="N29" i="21"/>
  <c r="M29" i="21"/>
  <c r="L29" i="21"/>
  <c r="O28" i="21"/>
  <c r="N28" i="21"/>
  <c r="M28" i="21"/>
  <c r="L28" i="21"/>
  <c r="O27" i="21"/>
  <c r="N27" i="21"/>
  <c r="M27" i="21"/>
  <c r="L27" i="21"/>
  <c r="O26" i="21"/>
  <c r="N26" i="21"/>
  <c r="M26" i="21"/>
  <c r="L26" i="21"/>
  <c r="O25" i="21"/>
  <c r="N25" i="21"/>
  <c r="M25" i="21"/>
  <c r="L25" i="21"/>
  <c r="O24" i="21"/>
  <c r="N24" i="21"/>
  <c r="M24" i="21"/>
  <c r="L24" i="21"/>
  <c r="O23" i="21"/>
  <c r="N23" i="21"/>
  <c r="M23" i="21"/>
  <c r="L23" i="21"/>
  <c r="O22" i="21"/>
  <c r="N22" i="21"/>
  <c r="M22" i="21"/>
  <c r="L22" i="21"/>
  <c r="O21" i="21"/>
  <c r="N21" i="21"/>
  <c r="M21" i="21"/>
  <c r="L21" i="21"/>
  <c r="O20" i="21"/>
  <c r="N20" i="21"/>
  <c r="M20" i="21"/>
  <c r="L20" i="21"/>
  <c r="O19" i="21"/>
  <c r="N19" i="21"/>
  <c r="M19" i="21"/>
  <c r="L19" i="21"/>
  <c r="O18" i="21"/>
  <c r="N18" i="21"/>
  <c r="M18" i="21"/>
  <c r="L18" i="21"/>
  <c r="O17" i="21"/>
  <c r="N17" i="21"/>
  <c r="M17" i="21"/>
  <c r="L17" i="21"/>
  <c r="O16" i="21"/>
  <c r="N16" i="21"/>
  <c r="M16" i="21"/>
  <c r="L16" i="21"/>
  <c r="O15" i="21"/>
  <c r="N15" i="21"/>
  <c r="M15" i="21"/>
  <c r="L15" i="21"/>
  <c r="O14" i="21"/>
  <c r="N14" i="21"/>
  <c r="M14" i="21"/>
  <c r="L14" i="21"/>
  <c r="O13" i="21"/>
  <c r="N13" i="21"/>
  <c r="M13" i="21"/>
  <c r="L13" i="21"/>
  <c r="O12" i="21"/>
  <c r="N12" i="21"/>
  <c r="M12" i="21"/>
  <c r="L12" i="21"/>
  <c r="O11" i="21"/>
  <c r="N11" i="21"/>
  <c r="M11" i="21"/>
  <c r="L11" i="21"/>
  <c r="O10" i="21"/>
  <c r="N10" i="21"/>
  <c r="M10" i="21"/>
  <c r="L10" i="21"/>
  <c r="O9" i="21"/>
  <c r="N9" i="21"/>
  <c r="M9" i="21"/>
  <c r="L9" i="21"/>
  <c r="O8" i="21"/>
  <c r="N8" i="21"/>
  <c r="M8" i="21"/>
  <c r="L8" i="21"/>
  <c r="O7" i="21"/>
  <c r="N7" i="21"/>
  <c r="M7" i="21"/>
  <c r="L7" i="21"/>
  <c r="O6" i="21"/>
  <c r="N6" i="21"/>
  <c r="M6" i="21"/>
  <c r="L6" i="21"/>
  <c r="O5" i="21"/>
  <c r="N5" i="21"/>
  <c r="M5" i="21"/>
  <c r="L5" i="21"/>
  <c r="O4" i="21"/>
  <c r="N4" i="21"/>
  <c r="M4" i="21"/>
  <c r="L4" i="21"/>
  <c r="P39" i="21"/>
  <c r="P141" i="21"/>
  <c r="Q141" i="21"/>
  <c r="D100" i="22"/>
  <c r="E100" i="22"/>
  <c r="P143" i="21"/>
  <c r="P149" i="21"/>
  <c r="Q149" i="21"/>
  <c r="D108" i="22"/>
  <c r="E108" i="22"/>
  <c r="P157" i="21"/>
  <c r="Q157" i="21"/>
  <c r="D116" i="22"/>
  <c r="E116" i="22"/>
  <c r="P163" i="21"/>
  <c r="Q163" i="21"/>
  <c r="D122" i="22"/>
  <c r="E122" i="22"/>
  <c r="P165" i="21"/>
  <c r="Q165" i="21"/>
  <c r="D124" i="22"/>
  <c r="E124" i="22"/>
  <c r="P166" i="21"/>
  <c r="Q166" i="21"/>
  <c r="D125" i="22"/>
  <c r="E125" i="22"/>
  <c r="P146" i="21"/>
  <c r="Q146" i="21"/>
  <c r="D105" i="22"/>
  <c r="E105" i="22"/>
  <c r="Q142" i="21"/>
  <c r="D101" i="22"/>
  <c r="E101" i="22"/>
  <c r="P140" i="21"/>
  <c r="Q140" i="21"/>
  <c r="D99" i="22"/>
  <c r="E99" i="22"/>
  <c r="P132" i="21"/>
  <c r="Q132" i="21"/>
  <c r="D91" i="22"/>
  <c r="P130" i="21"/>
  <c r="Q130" i="21"/>
  <c r="D89" i="22"/>
  <c r="E89" i="22"/>
  <c r="P128" i="21"/>
  <c r="Q128" i="21"/>
  <c r="P126" i="21"/>
  <c r="Q126" i="21"/>
  <c r="D85" i="22"/>
  <c r="E85" i="22"/>
  <c r="P124" i="21"/>
  <c r="Q124" i="21"/>
  <c r="D82" i="22"/>
  <c r="E82" i="22"/>
  <c r="P122" i="21"/>
  <c r="P123" i="21"/>
  <c r="P119" i="21"/>
  <c r="P117" i="21"/>
  <c r="Q117" i="21"/>
  <c r="D77" i="22"/>
  <c r="E77" i="22"/>
  <c r="P115" i="21"/>
  <c r="Q115" i="21"/>
  <c r="D75" i="22"/>
  <c r="E75" i="22"/>
  <c r="P114" i="21"/>
  <c r="P111" i="21"/>
  <c r="P112" i="21"/>
  <c r="P109" i="21"/>
  <c r="Q109" i="21"/>
  <c r="D73" i="22"/>
  <c r="E73" i="22"/>
  <c r="P107" i="21"/>
  <c r="Q107" i="21"/>
  <c r="D71" i="22"/>
  <c r="E71" i="22"/>
  <c r="P105" i="21"/>
  <c r="P104" i="21"/>
  <c r="Q104" i="21"/>
  <c r="D69" i="22"/>
  <c r="E69" i="22"/>
  <c r="P103" i="21"/>
  <c r="Q103" i="21"/>
  <c r="D68" i="22"/>
  <c r="E68" i="22"/>
  <c r="P100" i="21"/>
  <c r="P97" i="21"/>
  <c r="P98" i="21"/>
  <c r="P95" i="21"/>
  <c r="Q95" i="21"/>
  <c r="D63" i="22"/>
  <c r="E63" i="22"/>
  <c r="P93" i="21"/>
  <c r="Q93" i="21"/>
  <c r="D61" i="22"/>
  <c r="E61" i="22"/>
  <c r="P91" i="21"/>
  <c r="P89" i="21"/>
  <c r="Q89" i="21"/>
  <c r="D58" i="22"/>
  <c r="E58" i="22"/>
  <c r="P85" i="21"/>
  <c r="P88" i="21"/>
  <c r="P84" i="21"/>
  <c r="P82" i="21"/>
  <c r="P77" i="21"/>
  <c r="P79" i="21"/>
  <c r="Q79" i="21"/>
  <c r="D54" i="22"/>
  <c r="E54" i="22"/>
  <c r="P80" i="21"/>
  <c r="Q80" i="21"/>
  <c r="D55" i="22"/>
  <c r="E55" i="22"/>
  <c r="P74" i="21"/>
  <c r="P73" i="21"/>
  <c r="P72" i="21"/>
  <c r="P70" i="21"/>
  <c r="Q70" i="21"/>
  <c r="D49" i="22"/>
  <c r="E49" i="22"/>
  <c r="P69" i="21"/>
  <c r="Q69" i="21"/>
  <c r="D48" i="22"/>
  <c r="E48" i="22"/>
  <c r="P68" i="21"/>
  <c r="Q68" i="21"/>
  <c r="D47" i="22"/>
  <c r="E47" i="22"/>
  <c r="P67" i="21"/>
  <c r="P64" i="21"/>
  <c r="P65" i="21"/>
  <c r="P49" i="21"/>
  <c r="P31" i="21"/>
  <c r="P32" i="21"/>
  <c r="Q32" i="21"/>
  <c r="D26" i="22"/>
  <c r="E26" i="22"/>
  <c r="P33" i="21"/>
  <c r="P34" i="21"/>
  <c r="Q33" i="21"/>
  <c r="D27" i="22"/>
  <c r="E27" i="22"/>
  <c r="P36" i="21"/>
  <c r="P38" i="21"/>
  <c r="P40" i="21"/>
  <c r="Q40" i="21"/>
  <c r="D30" i="22"/>
  <c r="E30" i="22"/>
  <c r="P42" i="21"/>
  <c r="P44" i="21"/>
  <c r="P45" i="21"/>
  <c r="Q45" i="21"/>
  <c r="D32" i="22"/>
  <c r="E32" i="22"/>
  <c r="P47" i="21"/>
  <c r="P53" i="21"/>
  <c r="P54" i="21"/>
  <c r="Q54" i="21"/>
  <c r="D36" i="22"/>
  <c r="E36" i="22"/>
  <c r="P55" i="21"/>
  <c r="Q55" i="21"/>
  <c r="D37" i="22"/>
  <c r="E37" i="22"/>
  <c r="P56" i="21"/>
  <c r="Q56" i="21"/>
  <c r="D38" i="22"/>
  <c r="E38" i="22"/>
  <c r="P58" i="21"/>
  <c r="Q58" i="21"/>
  <c r="D40" i="22"/>
  <c r="E40" i="22"/>
  <c r="P59" i="21"/>
  <c r="Q59" i="21"/>
  <c r="D41" i="22"/>
  <c r="E41" i="22"/>
  <c r="P60" i="21"/>
  <c r="Q60" i="21"/>
  <c r="D42" i="22"/>
  <c r="E42" i="22"/>
  <c r="P62" i="21"/>
  <c r="P29" i="21"/>
  <c r="P28" i="21"/>
  <c r="Q28" i="21"/>
  <c r="D24" i="22"/>
  <c r="E24" i="22"/>
  <c r="P27" i="21"/>
  <c r="Q27" i="21"/>
  <c r="D23" i="22"/>
  <c r="E23" i="22"/>
  <c r="P26" i="21"/>
  <c r="P24" i="21"/>
  <c r="P23" i="21"/>
  <c r="P21" i="21"/>
  <c r="P20" i="21"/>
  <c r="P17" i="21"/>
  <c r="P4" i="21"/>
  <c r="P16" i="21"/>
  <c r="P15" i="21"/>
  <c r="P14" i="21"/>
  <c r="P12" i="21"/>
  <c r="P11" i="21"/>
  <c r="P9" i="21"/>
  <c r="Q9" i="21"/>
  <c r="D16" i="22"/>
  <c r="E16" i="22"/>
  <c r="P6" i="21"/>
  <c r="P5" i="21"/>
  <c r="P22" i="21"/>
  <c r="Q22" i="21"/>
  <c r="D21" i="22"/>
  <c r="E21" i="22"/>
  <c r="P43" i="21"/>
  <c r="P48" i="21"/>
  <c r="P63" i="21"/>
  <c r="P78" i="21"/>
  <c r="P83" i="21"/>
  <c r="P94" i="21"/>
  <c r="Q94" i="21"/>
  <c r="D62" i="22"/>
  <c r="E62" i="22"/>
  <c r="P99" i="21"/>
  <c r="Q99" i="21"/>
  <c r="D65" i="22"/>
  <c r="E65" i="22"/>
  <c r="P108" i="21"/>
  <c r="Q108" i="21"/>
  <c r="D72" i="22"/>
  <c r="E72" i="22"/>
  <c r="P113" i="21"/>
  <c r="P118" i="21"/>
  <c r="Q118" i="21"/>
  <c r="D78" i="22"/>
  <c r="E78" i="22"/>
  <c r="P127" i="21"/>
  <c r="Q127" i="21"/>
  <c r="D86" i="22"/>
  <c r="E86" i="22"/>
  <c r="P131" i="21"/>
  <c r="Q131" i="21"/>
  <c r="D90" i="22"/>
  <c r="P135" i="21"/>
  <c r="Q135" i="21"/>
  <c r="D94" i="22"/>
  <c r="E94" i="22"/>
  <c r="P151" i="21"/>
  <c r="Q151" i="21"/>
  <c r="D110" i="22"/>
  <c r="E110" i="22"/>
  <c r="P159" i="21"/>
  <c r="Q159" i="21"/>
  <c r="D118" i="22"/>
  <c r="E118" i="22"/>
  <c r="P10" i="21"/>
  <c r="P137" i="21"/>
  <c r="Q137" i="21"/>
  <c r="D96" i="22"/>
  <c r="E96" i="22"/>
  <c r="P145" i="21"/>
  <c r="Q145" i="21"/>
  <c r="D104" i="22"/>
  <c r="E104" i="22"/>
  <c r="P153" i="21"/>
  <c r="Q153" i="21"/>
  <c r="D112" i="22"/>
  <c r="E112" i="22"/>
  <c r="P161" i="21"/>
  <c r="Q160" i="21"/>
  <c r="D120" i="22"/>
  <c r="E120" i="22"/>
  <c r="P162" i="21"/>
  <c r="Q162" i="21"/>
  <c r="D121" i="22"/>
  <c r="E121" i="22"/>
  <c r="P37" i="21"/>
  <c r="P7" i="21"/>
  <c r="P8" i="21"/>
  <c r="P13" i="21"/>
  <c r="P18" i="21"/>
  <c r="P19" i="21"/>
  <c r="P25" i="21"/>
  <c r="P30" i="21"/>
  <c r="P35" i="21"/>
  <c r="Q35" i="21"/>
  <c r="D28" i="22"/>
  <c r="E28" i="22"/>
  <c r="P41" i="21"/>
  <c r="P46" i="21"/>
  <c r="Q46" i="21"/>
  <c r="D33" i="22"/>
  <c r="E33" i="22"/>
  <c r="P51" i="21"/>
  <c r="P52" i="21"/>
  <c r="P57" i="21"/>
  <c r="Q57" i="21"/>
  <c r="D39" i="22"/>
  <c r="E39" i="22"/>
  <c r="P61" i="21"/>
  <c r="P66" i="21"/>
  <c r="P71" i="21"/>
  <c r="Q71" i="21"/>
  <c r="D50" i="22"/>
  <c r="E50" i="22"/>
  <c r="P75" i="21"/>
  <c r="P76" i="21"/>
  <c r="P81" i="21"/>
  <c r="P86" i="21"/>
  <c r="P87" i="21"/>
  <c r="Q85" i="21"/>
  <c r="D57" i="22"/>
  <c r="E57" i="22"/>
  <c r="P92" i="21"/>
  <c r="Q91" i="21"/>
  <c r="D60" i="22"/>
  <c r="E60" i="22"/>
  <c r="P96" i="21"/>
  <c r="P101" i="21"/>
  <c r="Q100" i="21"/>
  <c r="D66" i="22"/>
  <c r="E66" i="22"/>
  <c r="P102" i="21"/>
  <c r="Q102" i="21"/>
  <c r="D67" i="22"/>
  <c r="E67" i="22"/>
  <c r="P106" i="21"/>
  <c r="Q105" i="21"/>
  <c r="D70" i="22"/>
  <c r="E70" i="22"/>
  <c r="P110" i="21"/>
  <c r="P116" i="21"/>
  <c r="Q116" i="21"/>
  <c r="D76" i="22"/>
  <c r="E76" i="22"/>
  <c r="P120" i="21"/>
  <c r="P121" i="21"/>
  <c r="Q121" i="21"/>
  <c r="D80" i="22"/>
  <c r="E80" i="22"/>
  <c r="P125" i="21"/>
  <c r="Q125" i="21"/>
  <c r="D84" i="22"/>
  <c r="E84" i="22"/>
  <c r="P129" i="21"/>
  <c r="Q129" i="21"/>
  <c r="D88" i="22"/>
  <c r="E88" i="22"/>
  <c r="P133" i="21"/>
  <c r="Q133" i="21"/>
  <c r="D92" i="22"/>
  <c r="P139" i="21"/>
  <c r="Q139" i="21"/>
  <c r="D98" i="22"/>
  <c r="E98" i="22"/>
  <c r="P147" i="21"/>
  <c r="Q147" i="21"/>
  <c r="D106" i="22"/>
  <c r="E106" i="22"/>
  <c r="P148" i="21"/>
  <c r="Q148" i="21"/>
  <c r="D107" i="22"/>
  <c r="E107" i="22"/>
  <c r="P155" i="21"/>
  <c r="Q155" i="21"/>
  <c r="D114" i="22"/>
  <c r="E114" i="22"/>
  <c r="P156" i="21"/>
  <c r="Q156" i="21"/>
  <c r="D115" i="22"/>
  <c r="E115" i="22"/>
  <c r="P164" i="21"/>
  <c r="Q164" i="21"/>
  <c r="D123" i="22"/>
  <c r="E123" i="22"/>
  <c r="Q74" i="21"/>
  <c r="D52" i="22"/>
  <c r="E52" i="22"/>
  <c r="Q4" i="21"/>
  <c r="D14" i="22"/>
  <c r="E14" i="22"/>
  <c r="Q122" i="21"/>
  <c r="D81" i="22"/>
  <c r="E81" i="22"/>
  <c r="Q63" i="21"/>
  <c r="D45" i="22"/>
  <c r="E45" i="22"/>
  <c r="Q24" i="21"/>
  <c r="D22" i="22"/>
  <c r="E22" i="22"/>
  <c r="Q49" i="21"/>
  <c r="D35" i="22"/>
  <c r="E35" i="22"/>
  <c r="Q96" i="21"/>
  <c r="D64" i="22"/>
  <c r="E64" i="22"/>
  <c r="Q29" i="21"/>
  <c r="D25" i="22"/>
  <c r="E25" i="22"/>
  <c r="Q72" i="21"/>
  <c r="D51" i="22"/>
  <c r="E51" i="22"/>
  <c r="Q110" i="21"/>
  <c r="D74" i="22"/>
  <c r="E74" i="22"/>
  <c r="Q81" i="21"/>
  <c r="D56" i="22"/>
  <c r="E56" i="22"/>
  <c r="Q10" i="21"/>
  <c r="D17" i="22"/>
  <c r="E17" i="22"/>
  <c r="Q119" i="21"/>
  <c r="D79" i="22"/>
  <c r="E79" i="22"/>
  <c r="Q76" i="21"/>
  <c r="D53" i="22"/>
  <c r="E53" i="22"/>
  <c r="Q65" i="21"/>
  <c r="D46" i="22"/>
  <c r="E46" i="22"/>
  <c r="Q61" i="21"/>
  <c r="D44" i="22"/>
  <c r="E44" i="22"/>
  <c r="Q47" i="21"/>
  <c r="D34" i="22"/>
  <c r="E34" i="22"/>
  <c r="Q36" i="21"/>
  <c r="D29" i="22"/>
  <c r="E29" i="22"/>
  <c r="Q41" i="21"/>
  <c r="D31" i="22"/>
  <c r="E31" i="22"/>
  <c r="Q17" i="21"/>
  <c r="D20" i="22"/>
  <c r="E20" i="22"/>
  <c r="Q15" i="21"/>
  <c r="D19" i="22"/>
  <c r="E19" i="22"/>
  <c r="Q12" i="21"/>
  <c r="D18" i="22"/>
  <c r="E18" i="22"/>
  <c r="Q6" i="21"/>
  <c r="D15" i="22"/>
  <c r="E15" i="22"/>
  <c r="E113" i="17"/>
  <c r="F114" i="22"/>
  <c r="G114" i="22"/>
  <c r="F109" i="22"/>
  <c r="E110" i="17"/>
  <c r="N110" i="22"/>
  <c r="N109" i="22"/>
  <c r="G109" i="22"/>
  <c r="F120" i="22"/>
  <c r="G120" i="22"/>
  <c r="E26" i="17"/>
  <c r="E29" i="17"/>
  <c r="E92" i="22"/>
  <c r="E89" i="17"/>
  <c r="F121" i="22"/>
  <c r="G121" i="22"/>
  <c r="N121" i="22"/>
  <c r="F117" i="22"/>
  <c r="G117" i="22"/>
  <c r="F104" i="22"/>
  <c r="G104" i="22"/>
  <c r="F103" i="22"/>
  <c r="G103" i="22"/>
  <c r="E91" i="22"/>
  <c r="E90" i="22"/>
  <c r="D87" i="22"/>
  <c r="E87" i="22" s="1"/>
  <c r="F76" i="22"/>
  <c r="E122" i="17"/>
  <c r="E95" i="17"/>
  <c r="E92" i="17"/>
  <c r="E86" i="17"/>
  <c r="F38" i="22"/>
  <c r="E83" i="17"/>
  <c r="E59" i="17"/>
  <c r="E41" i="17"/>
  <c r="E32" i="17"/>
  <c r="E23" i="17"/>
  <c r="E20" i="17"/>
  <c r="E17" i="17"/>
  <c r="E11" i="17"/>
  <c r="N32" i="22"/>
  <c r="G38" i="22"/>
  <c r="G76" i="22"/>
  <c r="G78" i="22"/>
  <c r="F78" i="22"/>
  <c r="N60" i="22"/>
  <c r="F123" i="22"/>
  <c r="G123" i="22"/>
  <c r="N122" i="22"/>
  <c r="N111" i="22"/>
  <c r="N108" i="22"/>
  <c r="N107" i="22"/>
  <c r="H103" i="22"/>
  <c r="I103" i="22"/>
  <c r="F97" i="22"/>
  <c r="G97" i="22"/>
  <c r="F89" i="22"/>
  <c r="F84" i="22"/>
  <c r="G84" i="22" s="1"/>
  <c r="N59" i="22"/>
  <c r="F64" i="22"/>
  <c r="F56" i="22"/>
  <c r="G56" i="22"/>
  <c r="E128" i="17"/>
  <c r="E125" i="17"/>
  <c r="F51" i="22"/>
  <c r="G51" i="22"/>
  <c r="E119" i="17"/>
  <c r="E116" i="17"/>
  <c r="E107" i="17"/>
  <c r="E104" i="17"/>
  <c r="F44" i="22"/>
  <c r="G44" i="22"/>
  <c r="E101" i="17"/>
  <c r="E80" i="17"/>
  <c r="F35" i="22"/>
  <c r="E77" i="17"/>
  <c r="E74" i="17"/>
  <c r="E71" i="17"/>
  <c r="E68" i="17"/>
  <c r="E53" i="17"/>
  <c r="E47" i="17"/>
  <c r="E14" i="17"/>
  <c r="F14" i="22"/>
  <c r="G14" i="22"/>
  <c r="N58" i="22"/>
  <c r="G64" i="22"/>
  <c r="N31" i="22"/>
  <c r="G35" i="22"/>
  <c r="N92" i="22"/>
  <c r="G89" i="22"/>
  <c r="N123" i="22"/>
  <c r="H120" i="22"/>
  <c r="I120" i="22"/>
  <c r="N57" i="22"/>
  <c r="N23" i="22"/>
  <c r="N93" i="22"/>
  <c r="H44" i="22"/>
  <c r="N56" i="22"/>
  <c r="N55" i="22"/>
  <c r="E98" i="17"/>
  <c r="F29" i="22"/>
  <c r="E65" i="17"/>
  <c r="E62" i="17"/>
  <c r="F25" i="22"/>
  <c r="G25" i="22"/>
  <c r="E50" i="17"/>
  <c r="E44" i="17"/>
  <c r="F20" i="22"/>
  <c r="E38" i="17"/>
  <c r="E8" i="17"/>
  <c r="N27" i="22"/>
  <c r="N30" i="22"/>
  <c r="G29" i="22"/>
  <c r="N28" i="22"/>
  <c r="G20" i="22"/>
  <c r="N21" i="22"/>
  <c r="I44" i="22"/>
  <c r="N24" i="22"/>
  <c r="N29" i="22"/>
  <c r="H14" i="22"/>
  <c r="I14" i="22"/>
  <c r="E56" i="17"/>
  <c r="E35" i="17"/>
  <c r="J14" i="22"/>
  <c r="K14" i="22" s="1"/>
  <c r="N20" i="22"/>
  <c r="D20" i="20" l="1"/>
  <c r="I120" i="19"/>
  <c r="I150" i="19"/>
  <c r="I54" i="19"/>
  <c r="I3" i="19"/>
  <c r="I176" i="19"/>
  <c r="H84" i="22"/>
  <c r="N91" i="22"/>
  <c r="I84" i="22" l="1"/>
  <c r="N22" i="22"/>
</calcChain>
</file>

<file path=xl/sharedStrings.xml><?xml version="1.0" encoding="utf-8"?>
<sst xmlns="http://schemas.openxmlformats.org/spreadsheetml/2006/main" count="3218" uniqueCount="1273">
  <si>
    <t>QUÉ</t>
  </si>
  <si>
    <t>CÓMO</t>
  </si>
  <si>
    <t>QUIÉN</t>
  </si>
  <si>
    <t>CUÁNDO</t>
  </si>
  <si>
    <t>RECURSOS</t>
  </si>
  <si>
    <t>Personas, presupuesto, materiales</t>
  </si>
  <si>
    <t>COMUNICACIÓN</t>
  </si>
  <si>
    <t>Interesados</t>
  </si>
  <si>
    <t>PLAN DE ACCIÓN MARCO DE CIBERSEGURIDAD</t>
  </si>
  <si>
    <t>IDENTIFICAR</t>
  </si>
  <si>
    <t>Función</t>
  </si>
  <si>
    <t>Categoría</t>
  </si>
  <si>
    <t>Subcategoría</t>
  </si>
  <si>
    <t>ID.GA-1. Los dispositivos físicos y  sistemas se encuentran inventariados</t>
  </si>
  <si>
    <t>ID.GA-2. Las plataformas de software y aplicaciones se encuentran inventariadas</t>
  </si>
  <si>
    <t>Posibles problemas</t>
  </si>
  <si>
    <t>Mecanismo de  seguimiento</t>
  </si>
  <si>
    <t>Soluciones</t>
  </si>
  <si>
    <t>Responsable</t>
  </si>
  <si>
    <t>ID.GA-6. Los roles y responsabilidades de seguridad de la información y ciberseguridad se encuentran asignados.</t>
  </si>
  <si>
    <t>ID.AN-3. Se establecen y se comunican las prioridades para la misión de la organización, sus objetivos y actividades</t>
  </si>
  <si>
    <t>ID.GO-1. La política de seguridad de la información se encuentra establecida</t>
  </si>
  <si>
    <t>ID.GO-2. Los roles y las responsabilidades de la seguridad de la información están coordinados y alineados con roles internos y socios externos</t>
  </si>
  <si>
    <t>ID.GO-3. Los requisitos legales y regulatorios sobre la ciberseguridad, incluyendo las obligaciones de privacidad y las libertades civiles son comprendidos y se gestionan</t>
  </si>
  <si>
    <t>Prioridad de actividades</t>
  </si>
  <si>
    <t>PROTEGER</t>
  </si>
  <si>
    <t>PR.CA-1. Las identidades y credenciales para usuarios y dispositivos autorizados son gestionadas.</t>
  </si>
  <si>
    <t>PR.CA-2. Se gestiona y protege el acceso físico a los activos.</t>
  </si>
  <si>
    <t>PR.CA-3. Gestión de acceso remoto.</t>
  </si>
  <si>
    <t>Actividades para el logro del cumplimiento del nivel de madurez objetivo</t>
  </si>
  <si>
    <t>PR.CF-1. Todos los usuarios se encuentran entrenados e informados</t>
  </si>
  <si>
    <t>PR.CF-4. La gerencia ejecutiva comprende sus roles y responsabilidades</t>
  </si>
  <si>
    <t>PR.SD-5. Se implementan medidas de protección contra fuga de datos</t>
  </si>
  <si>
    <t>PR.PI-4. Se realizan y mantienen respaldos de la información y se testean periódicamente</t>
  </si>
  <si>
    <t>PR.PI-5. Las políticas y reglamentos relacionadas con el medio ambiente físico operativo se cumplen</t>
  </si>
  <si>
    <t>PR.TP-1. Los registros de auditoría (logs) se documentan, implementan, y son revisados de conformidad con la política</t>
  </si>
  <si>
    <t>PR.TP-3. El acceso a los sistemas y activos se controla, incorporando el principio de menor privilegio</t>
  </si>
  <si>
    <t xml:space="preserve">PR.TP-4. Las redes y comunicaciones se encuentran protegidas
</t>
  </si>
  <si>
    <t>DETECTAR</t>
  </si>
  <si>
    <t>DE.AE-2. Los eventos detectados son analizados para entender los objetivos y métodos de ataque</t>
  </si>
  <si>
    <t>DE.MC-4. Se detecta el código malicioso</t>
  </si>
  <si>
    <t>DE.MC-6. Se controla la actividad de los proveedores de servicios externos para detectar posibles eventos de ciberseguridad</t>
  </si>
  <si>
    <t>RESPONDER</t>
  </si>
  <si>
    <t>RE.PR-1. El plan de respuesta se ejecuta durante o luego de un evento</t>
  </si>
  <si>
    <t>RE.CO-1. El personal conoce sus roles y el orden de operaciones cuando es necesaria una respuesta</t>
  </si>
  <si>
    <t>Prioridad</t>
  </si>
  <si>
    <t>Madurez</t>
  </si>
  <si>
    <t>ID.GA-3. Se utilizan medidas de seguridad y procedimientos de gestión para proteger y controlar el flujo de información interna y externamente.</t>
  </si>
  <si>
    <t>ID.GA-4. El equipamiento y los sistemas de información utilizados fuera de las instalaciones se encuentran identificados y se aplican medidas para mantener la seguridad de la información</t>
  </si>
  <si>
    <t>ID.GA-5. Los activos (por ejemplo: hardware, dispositivos, datos y software) se encuentran clasificados en función del tipo de información que contienen o procesan y en el valor que poseen para el negocio.</t>
  </si>
  <si>
    <t>ID.AN-1. Se identifica y comunica el rol de la organización en la cadena de suministro</t>
  </si>
  <si>
    <t>ID.AN-2. El lugar que ocupa la organización en la infraestructura crítica y en su sector de industria se encuentra identificado y comunicado</t>
  </si>
  <si>
    <t>ID.AN-4. Se definen las dependencias y funciones críticas para la entrega de los servicios críticos</t>
  </si>
  <si>
    <t>ID.AN-5. Se establecen requisitos de resiliencia para soportar la entrega de servicios críticos</t>
  </si>
  <si>
    <t xml:space="preserve">ID.GO-4. Construcción de procesos de gobernanza y administración de riesgos dirigidos a atender los problemas de ciberseguridad.   </t>
  </si>
  <si>
    <t>ID.ER-1. Se identifican y documentan las vulnerabilidades de los activos</t>
  </si>
  <si>
    <t>ID.ER-2. Recepción de información sobre amenazas y vulnerabilidades por parte de grupos y fuentes especializadas</t>
  </si>
  <si>
    <t>ID.ER-3. Identificación y documentación de las amenazas internas y externas</t>
  </si>
  <si>
    <t>ID.ER-4. Identificación del impacto potencial en el negocio y la probabilidad de ocurrencia</t>
  </si>
  <si>
    <t>ID.ER-5. Las amenazas, vulnerabilidades, probabilidad de ocurrencia, e impactos, se utilizan para determinar el riesgo</t>
  </si>
  <si>
    <t>ID.ER-6. Identificación y priorización de las respuestas a los riesgos</t>
  </si>
  <si>
    <t>ID.GR-1. Los procesos de gestión de riesgos se encuentran establecidos y gestionados y se encuentran aprobados por todos los interesados de la organización.</t>
  </si>
  <si>
    <t>ID.GR-2. Se determina la tolerancia al riesgo a nivel de toda la organización y la misma es claramente expresada.</t>
  </si>
  <si>
    <t>ID.GR-3. La tolerancia al riesgo de la organización es determinada por su rol y pertenencia a la infraestructura crítica y de la evaluación de riesgos específicos del sector al que pertenece.</t>
  </si>
  <si>
    <t>PR.CA-4. Gestión de permisos de acceso, incorporando los principios de menor privilegio y segregación de funciones.</t>
  </si>
  <si>
    <t>PR.CA-5. Protección de la integridad de la red incorporando segregación cuando es apropiado</t>
  </si>
  <si>
    <t>PR.CF-2. Los usuarios privilegiados comprenden sus roles y responsabilidades</t>
  </si>
  <si>
    <t>PR.CF-3. Interesados externos (proveedores, clientes, socios) comprenden sus roles y responsabilidades</t>
  </si>
  <si>
    <t>PR.CF-5. El personal de seguridad física y de seguridad de la información comprende sus roles y responsabilidades</t>
  </si>
  <si>
    <t>PR.SD-1. Los datos en reposo (inactivos) se encuentran protegidos</t>
  </si>
  <si>
    <t>PR.SD-2. Los datos en tránsito se encuentran protegidos</t>
  </si>
  <si>
    <t>PR.SD-3. Los activos se gestionan formalmente a lo largo de la eliminación, las transferencias y disposición</t>
  </si>
  <si>
    <t>PR.SD-4. Se mantiene una adecuada capacidad para asegurar la disponibilidad</t>
  </si>
  <si>
    <t>PR.SD-6. Se realizan chequeos de integridad para verificar software, firmware e integridad de la información</t>
  </si>
  <si>
    <t>PR.SD-7. Los entornos de desarrollo y pruebas están separados del entorno de producción</t>
  </si>
  <si>
    <t>PR.PI-1. Existe una línea base de la configuración de los sistemas de información y la misma es mantenida</t>
  </si>
  <si>
    <t>PR.PI-2. Se implementa el ciclo de vida de desarrollo para gestionar los sistemas</t>
  </si>
  <si>
    <t>PR.PI-3. Existen procesos de gestión del cambio en las configuraciones</t>
  </si>
  <si>
    <t>PR.PI-6. Los datos son eliminados de acuerdo a las políticas de seguridad</t>
  </si>
  <si>
    <t>PR.PI-7. Existe mejora continua de los procesos de protección</t>
  </si>
  <si>
    <t>PR.PI-8. La eficacia de las tecnologías de protección se comparten con las partes apropiadas</t>
  </si>
  <si>
    <t>PR.PI-9. Existen y se gestionan planes de respuesta a incidentes (Respuesta a Incidentes y Continuidad del Negocio) y planes de recuperación (Recuperación de incidentes y Recuperación de Desastres)</t>
  </si>
  <si>
    <t>PR.PI-10. Los planes de respuesta y recuperación se testean regularmente</t>
  </si>
  <si>
    <t>PR.PI-11. La ciberseguridad se encuentra incluida en las prácticas de RRHH</t>
  </si>
  <si>
    <t xml:space="preserve">PR.PI-12. Existe un plan de gestión de vulnerabilidades </t>
  </si>
  <si>
    <t>PR.MA-1. El mantenimiento y las reparaciones de los activos de la organización se lleva a cabo y es registrado en forma oportuna con herramientas aprobadas y controladas</t>
  </si>
  <si>
    <t>PR.MA-2. El mantenimiento a distancia de los activos de la organización se aprueba, registra y lleva a cabo de forma tal que se impide el acceso no autorizado</t>
  </si>
  <si>
    <t>PR.TP-2. Los medios extraíbles se encuentran  protegidos y su uso se encuentra restringido de acuerdo con las políticas</t>
  </si>
  <si>
    <t>DE.AE-1. Se establece y gestiona una línea base de operaciones de red y flujos de datos esperados para usuarios y sistemas</t>
  </si>
  <si>
    <t>DE.AE-3. Los datos de los eventos se agrupan y correlacionan desde múltiples fuentes y sensores</t>
  </si>
  <si>
    <t>DE.AE-4. Se determina el impacto de los eventos</t>
  </si>
  <si>
    <t>DE.AE-5. Se establecen los umbrales de alerta de incidentes</t>
  </si>
  <si>
    <t>DE.MC-1. Se monitorea la red para detectar potenciales eventos de ciberseguridad</t>
  </si>
  <si>
    <t>DE.MC-2. Se monitorea el ambiente físico para detectar potenciales eventos de ciberseguridad</t>
  </si>
  <si>
    <t>DE.MC-3. Se monitorea la actividad del personal para detectar potenciales eventos de ciberseguridad</t>
  </si>
  <si>
    <t>DE.MC-5. Se detecta el código móvil no autorizado</t>
  </si>
  <si>
    <t>DE.MC-7. Se realiza monitoreo para personas, conexiones, dispositivos y software</t>
  </si>
  <si>
    <t>DE.MC-8. Se realizan escaneos de vulnerabilidades</t>
  </si>
  <si>
    <t>DE.PD-1. Los roles y las responsabilidades de detección se encuentran definidos de forma tal de asegurar responsabilidades</t>
  </si>
  <si>
    <t>DE.PD-2. Las actividades de detección cumplen con todos los requisitos aplicables</t>
  </si>
  <si>
    <t>DE.PD-3. Los procesos de detección son probados</t>
  </si>
  <si>
    <t>DE.PD-4. La información de la detección de eventos es comunicada a las partes pertinentes</t>
  </si>
  <si>
    <t>DE.PD-5. Los procesos de detección son mejorados continuamente</t>
  </si>
  <si>
    <t>RE.CO-2. Los eventos son reportados consistentemente con los criterios establecidos</t>
  </si>
  <si>
    <t>RE.CO-3. La información se comparte consistentemente con los planes de respuesta</t>
  </si>
  <si>
    <t>RE.CO-4. La coordinación con las partes interesadas se realiza consistentemente con los planes de respuesta</t>
  </si>
  <si>
    <t>RE.CO-5. Se realiza intercambio de información voluntaria con partes interesadas externas para alcanzar una conciencia de ciberseguridad más amplia</t>
  </si>
  <si>
    <t>RE.AN-1. Se investigan las notificaciones de los sistemas de detección</t>
  </si>
  <si>
    <t>RE.AN-2. El impacto del incidente es comprendido</t>
  </si>
  <si>
    <t>RE.AN-3. Se realiza análisis forense</t>
  </si>
  <si>
    <t>RE.AN-4. Los incidentes son categorizados consistentemente con los planes de respuesta</t>
  </si>
  <si>
    <t>RE.MI-1. Se logra contener los incidentes</t>
  </si>
  <si>
    <t>RE.MI-2. Se logra mitigar los incidentes</t>
  </si>
  <si>
    <t>RE.MI-3. Las nuevas vulnerabilidades identificadas se mitigan o documentan como riesgos aceptados</t>
  </si>
  <si>
    <t>RE.ME-1. Los planes de respuesta incorporan lecciones aprendidas</t>
  </si>
  <si>
    <t>RE.ME-2. Las estrategias de respuesta se actualizan</t>
  </si>
  <si>
    <t>RECUPERAR</t>
  </si>
  <si>
    <t>RC.PR-1. El plan de recuperación se ejecuta durante o luego de un evento</t>
  </si>
  <si>
    <t>RC.ME-1. Los planes de recuperación incorporan lecciones aprendidas</t>
  </si>
  <si>
    <t>RC.ME-2 Las estrategias de recuperación se actualizan</t>
  </si>
  <si>
    <t>RC.CO-1. Se gestiona las relaciones públicas</t>
  </si>
  <si>
    <t>RC.CO-2. Se repara la reputación luego del evento</t>
  </si>
  <si>
    <t>RC.CO-3. Se comunica las actividades de recuperación a los interesados internos y a los equipos ejecutivos y de gestión</t>
  </si>
  <si>
    <t>N/A</t>
  </si>
  <si>
    <r>
      <rPr>
        <b/>
        <sz val="14"/>
        <color indexed="62"/>
        <rFont val="Arial"/>
        <family val="2"/>
      </rPr>
      <t xml:space="preserve">DE.AE. Anomalías y eventos </t>
    </r>
    <r>
      <rPr>
        <sz val="14"/>
        <color indexed="62"/>
        <rFont val="Arial"/>
        <family val="2"/>
      </rPr>
      <t xml:space="preserve">
La actividad anómala se detecta de forma oportuna y el potencial impacto de los eventos es comprendido
</t>
    </r>
  </si>
  <si>
    <r>
      <rPr>
        <b/>
        <sz val="14"/>
        <color indexed="62"/>
        <rFont val="Arial"/>
        <family val="2"/>
      </rPr>
      <t xml:space="preserve">DE.MC. Monitoreo continuo de la seguridad </t>
    </r>
    <r>
      <rPr>
        <sz val="14"/>
        <color indexed="62"/>
        <rFont val="Arial"/>
        <family val="2"/>
      </rPr>
      <t xml:space="preserve">
Los sistemas de información y los activos son monitoreados a intervalos discretos para identificar eventos de seguridad cibernética y verificar la eficacia de las medidas de protección
</t>
    </r>
  </si>
  <si>
    <r>
      <rPr>
        <b/>
        <sz val="14"/>
        <color indexed="62"/>
        <rFont val="Arial"/>
        <family val="2"/>
      </rPr>
      <t xml:space="preserve">DE.PD. Procesos de detección </t>
    </r>
    <r>
      <rPr>
        <sz val="14"/>
        <color indexed="62"/>
        <rFont val="Arial"/>
        <family val="2"/>
      </rPr>
      <t xml:space="preserve">
Se mantienen procesos y procedimientos de detección y prueban para asegurar el conocimiento oportuno y adecuado de los eventos anómalos
</t>
    </r>
  </si>
  <si>
    <r>
      <rPr>
        <b/>
        <sz val="14"/>
        <color indexed="62"/>
        <rFont val="Arial"/>
        <family val="2"/>
      </rPr>
      <t>RE.PR. Planificación de la respuesta</t>
    </r>
    <r>
      <rPr>
        <sz val="14"/>
        <color indexed="62"/>
        <rFont val="Arial"/>
        <family val="2"/>
      </rPr>
      <t xml:space="preserve">
Los procesos y procedimientos de respuesta se ejecutan y se mantienen garantizando una respuesta oportuna para detectar eventos de ciberseguridad
</t>
    </r>
  </si>
  <si>
    <r>
      <rPr>
        <b/>
        <sz val="14"/>
        <color indexed="62"/>
        <rFont val="Arial"/>
        <family val="2"/>
      </rPr>
      <t>RE.CO. Comunicaciones</t>
    </r>
    <r>
      <rPr>
        <sz val="14"/>
        <color indexed="62"/>
        <rFont val="Arial"/>
        <family val="2"/>
      </rPr>
      <t xml:space="preserve"> 
Las actividades de respuesta se coordinan con las partes interesadas internas y externas, según corresponda
</t>
    </r>
  </si>
  <si>
    <r>
      <rPr>
        <b/>
        <sz val="14"/>
        <color indexed="62"/>
        <rFont val="Arial"/>
        <family val="2"/>
      </rPr>
      <t xml:space="preserve">RE.AN. Análisis </t>
    </r>
    <r>
      <rPr>
        <sz val="14"/>
        <color indexed="62"/>
        <rFont val="Arial"/>
        <family val="2"/>
      </rPr>
      <t xml:space="preserve">
Se efectúa análisis para asegurar una respuesta adecuada y dar soporte a las actividades de recuperación.
</t>
    </r>
  </si>
  <si>
    <r>
      <rPr>
        <b/>
        <sz val="14"/>
        <color indexed="62"/>
        <rFont val="Arial"/>
        <family val="2"/>
      </rPr>
      <t>RE.MI. Mitigación</t>
    </r>
    <r>
      <rPr>
        <sz val="14"/>
        <color indexed="62"/>
        <rFont val="Arial"/>
        <family val="2"/>
      </rPr>
      <t xml:space="preserve">
Se ejecutan actividades para prevenir la expansión de un evento, mitigar sus efectos y erradicar el incidente
</t>
    </r>
  </si>
  <si>
    <r>
      <rPr>
        <b/>
        <sz val="14"/>
        <color indexed="62"/>
        <rFont val="Arial"/>
        <family val="2"/>
      </rPr>
      <t>RE.ME. Mejoras</t>
    </r>
    <r>
      <rPr>
        <sz val="14"/>
        <color indexed="62"/>
        <rFont val="Arial"/>
        <family val="2"/>
      </rPr>
      <t xml:space="preserve">
Las actividades de respuesta de la organización son mejoradas por la incorporación de lecciones aprendidas de las actividades de detección y respuesta actuales y anteriores
</t>
    </r>
  </si>
  <si>
    <r>
      <rPr>
        <b/>
        <sz val="14"/>
        <color indexed="62"/>
        <rFont val="Arial"/>
        <family val="2"/>
      </rPr>
      <t>RC.PR. Planificación de la recuperación</t>
    </r>
    <r>
      <rPr>
        <sz val="14"/>
        <color indexed="62"/>
        <rFont val="Arial"/>
        <family val="2"/>
      </rPr>
      <t xml:space="preserve"> 
Los procesos y procedimientos de recuperación son ejecutados y mantenidos para asegurar la restauración oportuna de los sistemas o activos afectados por eventos de ciberseguridad
</t>
    </r>
  </si>
  <si>
    <r>
      <rPr>
        <b/>
        <sz val="14"/>
        <color indexed="62"/>
        <rFont val="Arial"/>
        <family val="2"/>
      </rPr>
      <t>RC.ME. Mejoras</t>
    </r>
    <r>
      <rPr>
        <sz val="14"/>
        <color indexed="62"/>
        <rFont val="Arial"/>
        <family val="2"/>
      </rPr>
      <t xml:space="preserve">
Se mejoran los planes y procesos de recuperación incorporando las lecciones aprendidas en actividades futuras.
</t>
    </r>
  </si>
  <si>
    <r>
      <rPr>
        <b/>
        <sz val="14"/>
        <color indexed="62"/>
        <rFont val="Arial"/>
        <family val="2"/>
      </rPr>
      <t xml:space="preserve">RC.CO. Comunicaciones </t>
    </r>
    <r>
      <rPr>
        <sz val="14"/>
        <color indexed="62"/>
        <rFont val="Arial"/>
        <family val="2"/>
      </rPr>
      <t xml:space="preserve">
Las actividades de recuperación se coordinan con las partes interesadas internas y externas, tales como centros de coordinación, proveedores de servicios de Internet, propietarios de los sistemas afectados, las víctimas, otros CSIRT, y vendedores.
</t>
    </r>
  </si>
  <si>
    <r>
      <rPr>
        <b/>
        <sz val="14"/>
        <color rgb="FF333399"/>
        <rFont val="Arial"/>
        <family val="2"/>
      </rPr>
      <t>Gestión de Activos (ID.GA)</t>
    </r>
    <r>
      <rPr>
        <sz val="14"/>
        <color rgb="FF333399"/>
        <rFont val="Arial"/>
        <family val="2"/>
      </rPr>
      <t xml:space="preserve">
Los datos, dispositivos, sistemas e instalaciones que permiten a la organización alcanzar los objetivos de negocio, se identifican y gestionan en forma consistente, en relación a los objetivos y la estrategia de riesgo de la organización
</t>
    </r>
  </si>
  <si>
    <r>
      <t>I</t>
    </r>
    <r>
      <rPr>
        <b/>
        <sz val="14"/>
        <color rgb="FF333399"/>
        <rFont val="Arial"/>
        <family val="2"/>
      </rPr>
      <t>D.AN. Ambiente del negocio</t>
    </r>
    <r>
      <rPr>
        <sz val="14"/>
        <color rgb="FF333399"/>
        <rFont val="Arial"/>
        <family val="2"/>
      </rPr>
      <t xml:space="preserve">
La misión de la organización, sus objetivos, interesados y actividades son comprendidos y priorizados; esta información es utilizada para informar a los roles de ciberseguridad sobre responsabilidades y decisiones relacionadas a la gestión de riesgos
</t>
    </r>
  </si>
  <si>
    <r>
      <rPr>
        <b/>
        <sz val="14"/>
        <color rgb="FF333399"/>
        <rFont val="Arial"/>
        <family val="2"/>
      </rPr>
      <t>ID.GO. Gobernanza</t>
    </r>
    <r>
      <rPr>
        <sz val="14"/>
        <color rgb="FF333399"/>
        <rFont val="Arial"/>
        <family val="2"/>
      </rPr>
      <t xml:space="preserve">
Las políticas, procedimientos y procesos para gestionar y monitorear los requisitos regulatorios, legales, ambientales y operativos de la organización, son comprendidos y se informa a las gerencias sobre los riesgos de ciberseguridad
</t>
    </r>
  </si>
  <si>
    <r>
      <rPr>
        <b/>
        <sz val="14"/>
        <color rgb="FF333399"/>
        <rFont val="Arial"/>
        <family val="2"/>
      </rPr>
      <t xml:space="preserve">ID.ER. Evaluación de Riesgos
</t>
    </r>
    <r>
      <rPr>
        <sz val="14"/>
        <color rgb="FF333399"/>
        <rFont val="Arial"/>
        <family val="2"/>
      </rPr>
      <t xml:space="preserve">
La empresa comprende los riegos de ciberseguridad de sus operaciones, activos e individuos</t>
    </r>
    <r>
      <rPr>
        <b/>
        <sz val="14"/>
        <color rgb="FF333399"/>
        <rFont val="Arial"/>
        <family val="2"/>
      </rPr>
      <t xml:space="preserve">
</t>
    </r>
  </si>
  <si>
    <r>
      <rPr>
        <b/>
        <sz val="14"/>
        <color rgb="FF333399"/>
        <rFont val="Arial"/>
        <family val="2"/>
      </rPr>
      <t xml:space="preserve">ID.GR. Estrategia para la gestión de riesgos </t>
    </r>
    <r>
      <rPr>
        <sz val="14"/>
        <color rgb="FF333399"/>
        <rFont val="Arial"/>
        <family val="2"/>
      </rPr>
      <t xml:space="preserve">
Se establecen las prioridades, restricciones, tolerancia al riesgo y supuestos de la organización y se utilizan para soportar las decisiones de los riesgos operacionales
</t>
    </r>
  </si>
  <si>
    <r>
      <rPr>
        <b/>
        <sz val="14"/>
        <color rgb="FF333399"/>
        <rFont val="Arial"/>
        <family val="2"/>
      </rPr>
      <t>PR.CA. Control de acceso</t>
    </r>
    <r>
      <rPr>
        <sz val="14"/>
        <color rgb="FF333399"/>
        <rFont val="Arial"/>
        <family val="2"/>
      </rPr>
      <t xml:space="preserve">
El acceso a los activos e instalaciones se limita a usuarios, procesos o dispositivos, actividades y transacciones autorizadas.
</t>
    </r>
  </si>
  <si>
    <r>
      <rPr>
        <b/>
        <sz val="14"/>
        <color rgb="FF333399"/>
        <rFont val="Arial"/>
        <family val="2"/>
      </rPr>
      <t>PR.CF. Concientización y formación</t>
    </r>
    <r>
      <rPr>
        <sz val="14"/>
        <color rgb="FF333399"/>
        <rFont val="Arial"/>
        <family val="2"/>
      </rPr>
      <t xml:space="preserve">
El personal de la organización y socios de negocios, reciben entrenamiento y concientización sobre seguridad de la información. Están adecuadamente entrenados para cumplir con sus obligaciones referentes a la seguridad de la información en alineación con las políticas, procedimientos y acuerdos existentes
</t>
    </r>
  </si>
  <si>
    <r>
      <rPr>
        <b/>
        <sz val="14"/>
        <color rgb="FF333399"/>
        <rFont val="Arial"/>
        <family val="2"/>
      </rPr>
      <t xml:space="preserve">PR.SD. Seguridad de los datos </t>
    </r>
    <r>
      <rPr>
        <sz val="14"/>
        <color rgb="FF333399"/>
        <rFont val="Arial"/>
        <family val="2"/>
      </rPr>
      <t xml:space="preserve">
La información y registros (datos) se gestionan en función de la estrategia de riesgo de la organización para proteger la confidencialidad, integridad y disponibilidad de la información
</t>
    </r>
  </si>
  <si>
    <r>
      <rPr>
        <b/>
        <sz val="14"/>
        <color rgb="FF333399"/>
        <rFont val="Arial"/>
        <family val="2"/>
      </rPr>
      <t>PR.PI. Procesos y procedimientos para la protección de la información</t>
    </r>
    <r>
      <rPr>
        <sz val="14"/>
        <color rgb="FF333399"/>
        <rFont val="Arial"/>
        <family val="2"/>
      </rPr>
      <t xml:space="preserve">
Las políticas de seguridad, procesos y procedimientos se mantienen y son utilizados para gestionar la protección de los sistemas de información y los activos
</t>
    </r>
  </si>
  <si>
    <r>
      <rPr>
        <b/>
        <sz val="14"/>
        <color rgb="FF333399"/>
        <rFont val="Arial"/>
        <family val="2"/>
      </rPr>
      <t xml:space="preserve">PR.MA. Mantenimiento </t>
    </r>
    <r>
      <rPr>
        <sz val="14"/>
        <color rgb="FF333399"/>
        <rFont val="Arial"/>
        <family val="2"/>
      </rPr>
      <t xml:space="preserve">
El mantenimiento y las reparaciones de los componentes de los componentes de los sistemas de información y de control industrial se lleva a cabo en consonancia con las políticas y procedimientos
</t>
    </r>
  </si>
  <si>
    <r>
      <rPr>
        <b/>
        <sz val="14"/>
        <color rgb="FF333399"/>
        <rFont val="Arial"/>
        <family val="2"/>
      </rPr>
      <t xml:space="preserve">PR.TP. Tecnología de protección </t>
    </r>
    <r>
      <rPr>
        <sz val="14"/>
        <color rgb="FF333399"/>
        <rFont val="Arial"/>
        <family val="2"/>
      </rPr>
      <t xml:space="preserve">
Las soluciones técnicas de seguridad se gestionan para garantizar la seguridad y resistencia de los sistemas y activos de la organización, en consonancia con las políticas, procedimientos y acuerdos.
</t>
    </r>
  </si>
  <si>
    <t>Actual</t>
  </si>
  <si>
    <t>Objetivo</t>
  </si>
  <si>
    <t>IDENTIFICAR (ID)</t>
  </si>
  <si>
    <t>PROTEGER (PR)</t>
  </si>
  <si>
    <r>
      <rPr>
        <b/>
        <sz val="12"/>
        <color rgb="FF333399"/>
        <rFont val="Calibri"/>
        <family val="2"/>
        <scheme val="minor"/>
      </rPr>
      <t xml:space="preserve">Tecnología de protección (PR.TP.)
</t>
    </r>
    <r>
      <rPr>
        <sz val="8"/>
        <color rgb="FF333399"/>
        <rFont val="Calibri"/>
        <family val="2"/>
        <scheme val="minor"/>
      </rPr>
      <t>Las soluciones técnicas de seguridad se gestionan para garantizar la seguridad y resistencia de los sistemas y activos de la organización, en consonancia con las políticas, procedimientos y acuerdos.</t>
    </r>
  </si>
  <si>
    <r>
      <rPr>
        <b/>
        <sz val="12"/>
        <color indexed="62"/>
        <rFont val="Calibri"/>
        <family val="2"/>
        <scheme val="minor"/>
      </rPr>
      <t xml:space="preserve">Anomalías y eventos (DE.AE.)
</t>
    </r>
    <r>
      <rPr>
        <sz val="8"/>
        <color indexed="62"/>
        <rFont val="Calibri"/>
        <family val="2"/>
        <scheme val="minor"/>
      </rPr>
      <t>La actividad anómala se detecta de forma oportuna y es claramente comprendido por la organización el potencial impacto de los eventos.</t>
    </r>
  </si>
  <si>
    <t>DETECTAR (DE)</t>
  </si>
  <si>
    <t>RESPONDER (RE)</t>
  </si>
  <si>
    <r>
      <rPr>
        <b/>
        <sz val="12"/>
        <color indexed="62"/>
        <rFont val="Calibri"/>
        <family val="2"/>
        <scheme val="minor"/>
      </rPr>
      <t xml:space="preserve">Planificación de la respuesta (RE.PR.)
</t>
    </r>
    <r>
      <rPr>
        <sz val="8"/>
        <color indexed="62"/>
        <rFont val="Calibri"/>
        <family val="2"/>
        <scheme val="minor"/>
      </rPr>
      <t>Los procesos y procedimientos de respuesta se ejecutan y se mantienen de manera que se garantiza una respuesta oportuna ante los eventos de ciberseguridad detectados.</t>
    </r>
  </si>
  <si>
    <r>
      <rPr>
        <b/>
        <sz val="12"/>
        <color indexed="62"/>
        <rFont val="Calibri"/>
        <family val="2"/>
        <scheme val="minor"/>
      </rPr>
      <t xml:space="preserve">Comunicaciones (RE.CO.)
</t>
    </r>
    <r>
      <rPr>
        <sz val="8"/>
        <color indexed="62"/>
        <rFont val="Calibri"/>
        <family val="2"/>
        <scheme val="minor"/>
      </rPr>
      <t>Las actividades de respuesta se coordinan con las partes interesadas internas y externas, según corresponda</t>
    </r>
    <r>
      <rPr>
        <sz val="10"/>
        <color indexed="62"/>
        <rFont val="Calibri"/>
        <family val="2"/>
        <scheme val="minor"/>
      </rPr>
      <t xml:space="preserve">
</t>
    </r>
  </si>
  <si>
    <r>
      <rPr>
        <b/>
        <sz val="12"/>
        <color indexed="62"/>
        <rFont val="Calibri"/>
        <family val="2"/>
        <scheme val="minor"/>
      </rPr>
      <t xml:space="preserve">Mitigación (RE.MI.)
</t>
    </r>
    <r>
      <rPr>
        <sz val="8"/>
        <color indexed="62"/>
        <rFont val="Calibri"/>
        <family val="2"/>
        <scheme val="minor"/>
      </rPr>
      <t>Se ejecutan actividades para prevenir la expansión de un evento, mitigar sus efectos y erradicar el incidente</t>
    </r>
    <r>
      <rPr>
        <sz val="10"/>
        <color indexed="62"/>
        <rFont val="Calibri"/>
        <family val="2"/>
        <scheme val="minor"/>
      </rPr>
      <t xml:space="preserve">
</t>
    </r>
  </si>
  <si>
    <r>
      <rPr>
        <b/>
        <sz val="12"/>
        <color indexed="62"/>
        <rFont val="Calibri"/>
        <family val="2"/>
        <scheme val="minor"/>
      </rPr>
      <t xml:space="preserve">Planificación de la recuperación (RC.PR.)
</t>
    </r>
    <r>
      <rPr>
        <sz val="8"/>
        <color indexed="62"/>
        <rFont val="Calibri"/>
        <family val="2"/>
        <scheme val="minor"/>
      </rPr>
      <t>Los procesos y procedimientos de recuperación son ejecutados y mantenidos para asegurar la restauración oportuna de los sistemas o activos afectados por eventos de ciberseguridad.</t>
    </r>
  </si>
  <si>
    <r>
      <rPr>
        <b/>
        <sz val="12"/>
        <color indexed="62"/>
        <rFont val="Calibri"/>
        <family val="2"/>
        <scheme val="minor"/>
      </rPr>
      <t xml:space="preserve">Mejoras (RC.ME.)
</t>
    </r>
    <r>
      <rPr>
        <sz val="8"/>
        <color indexed="62"/>
        <rFont val="Calibri"/>
        <family val="2"/>
        <scheme val="minor"/>
      </rPr>
      <t>Se mejoran los planes y procesos de recuperación incorporando las lecciones aprendidas en actividades futuras.</t>
    </r>
  </si>
  <si>
    <t>RECUPERAR (RC)</t>
  </si>
  <si>
    <t>DSS05.02</t>
  </si>
  <si>
    <t>APO02.02</t>
  </si>
  <si>
    <t>DSS04.02</t>
  </si>
  <si>
    <t>APO12.02</t>
  </si>
  <si>
    <t>APO12.06</t>
  </si>
  <si>
    <t>APO07.03</t>
  </si>
  <si>
    <t>BAI09.03</t>
  </si>
  <si>
    <t>APO13.01</t>
  </si>
  <si>
    <t>APO01.06</t>
  </si>
  <si>
    <t>BAI07.04</t>
  </si>
  <si>
    <t xml:space="preserve">APO13.01 </t>
  </si>
  <si>
    <t>DSS04.03</t>
  </si>
  <si>
    <t>DSS05.04</t>
  </si>
  <si>
    <t>APO11.04</t>
  </si>
  <si>
    <t>DSS03.01</t>
  </si>
  <si>
    <t>DSS05.07</t>
  </si>
  <si>
    <t>DSS05.01</t>
  </si>
  <si>
    <t>APO07.06</t>
  </si>
  <si>
    <t>BAI03.10</t>
  </si>
  <si>
    <t>APO13.02</t>
  </si>
  <si>
    <t>BAI01.10</t>
  </si>
  <si>
    <t>DSS02.07</t>
  </si>
  <si>
    <t>BAI01.13</t>
  </si>
  <si>
    <t>BAI05.07</t>
  </si>
  <si>
    <t>BAI07.08</t>
  </si>
  <si>
    <t>EDM03.02</t>
  </si>
  <si>
    <t>MEA03.02</t>
  </si>
  <si>
    <t>DE.MC-8. Se realizan escaneos de vulnerabilidades.</t>
  </si>
  <si>
    <t>DE.PD-2. Las actividades de detección cumplen con todos los requisitos aplicables.</t>
  </si>
  <si>
    <t>DE.PD-3. Los procesos de detección son probados.</t>
  </si>
  <si>
    <t>DE.MC-3. Se monitorea la actividad del personal para detectar potenciales eventos de ciberseguridad.</t>
  </si>
  <si>
    <t>DE.MC-2. Se monitorea el ambiente físico para detectar potenciales eventos de ciberseguridad.</t>
  </si>
  <si>
    <t>DE.MC-4. Se detecta el código malicioso.</t>
  </si>
  <si>
    <t>DE.MC-5. Se detecta el código móvil no autorizado.</t>
  </si>
  <si>
    <t>NIST/CSF</t>
  </si>
  <si>
    <t>Parcial</t>
  </si>
  <si>
    <t>Repetible</t>
  </si>
  <si>
    <t>Adaptable</t>
  </si>
  <si>
    <t>Identificar</t>
  </si>
  <si>
    <t>Proteger</t>
  </si>
  <si>
    <t>Detectar</t>
  </si>
  <si>
    <t>Responder</t>
  </si>
  <si>
    <t>Recuperar</t>
  </si>
  <si>
    <t>GENERAL</t>
  </si>
  <si>
    <t>GA - Gestión Activos</t>
  </si>
  <si>
    <t>GO - Gobernanza</t>
  </si>
  <si>
    <t>GR - Gestión Riesgos</t>
  </si>
  <si>
    <t>ER - Evaluación Riesgos</t>
  </si>
  <si>
    <t>AN - Ambiente Negocio</t>
  </si>
  <si>
    <t>Cumplimiento</t>
  </si>
  <si>
    <t>CA - Control de Acceso</t>
  </si>
  <si>
    <t>CF - Concientización y Formación</t>
  </si>
  <si>
    <t>SD - Seguridad de los Datos</t>
  </si>
  <si>
    <t>PI - Protección de la Información</t>
  </si>
  <si>
    <t>MA - Mantenimiento</t>
  </si>
  <si>
    <t>TP - Tecnología de Protección</t>
  </si>
  <si>
    <t>AE - Anomalías y Eventos</t>
  </si>
  <si>
    <t>MC - Monitoreo Continuo</t>
  </si>
  <si>
    <t>PD - Procesos de Detección</t>
  </si>
  <si>
    <t>PR - Planificación de la Respuesta</t>
  </si>
  <si>
    <t>CO - Comunicaciones</t>
  </si>
  <si>
    <t>AN - Análisis</t>
  </si>
  <si>
    <t>MI - Mitigación</t>
  </si>
  <si>
    <t>ME - Mejoras</t>
  </si>
  <si>
    <t>PR - Planificación de la Recuperación</t>
  </si>
  <si>
    <t>%</t>
  </si>
  <si>
    <t>Puntaje</t>
  </si>
  <si>
    <t>BAI09.02</t>
  </si>
  <si>
    <t>BAI09.01</t>
  </si>
  <si>
    <t>BAI09.05</t>
  </si>
  <si>
    <t>APO03.04</t>
  </si>
  <si>
    <t>APO03.03</t>
  </si>
  <si>
    <t>APO01.02</t>
  </si>
  <si>
    <t>DSS06.03</t>
  </si>
  <si>
    <t>APO08.04</t>
  </si>
  <si>
    <t>APO08.05</t>
  </si>
  <si>
    <t>APO10.03</t>
  </si>
  <si>
    <t>APO10.04</t>
  </si>
  <si>
    <t>APO10.05</t>
  </si>
  <si>
    <t>APO02.06</t>
  </si>
  <si>
    <t>APO03.01</t>
  </si>
  <si>
    <t>APO02.01</t>
  </si>
  <si>
    <t>APO01.03</t>
  </si>
  <si>
    <t>EDM01.01</t>
  </si>
  <si>
    <t>EDM01.02</t>
  </si>
  <si>
    <t>MEA03.01</t>
  </si>
  <si>
    <t>MEA03.04</t>
  </si>
  <si>
    <t>APO12.01</t>
  </si>
  <si>
    <t>APO12.03</t>
  </si>
  <si>
    <t>APO12.04</t>
  </si>
  <si>
    <t>APO12.05</t>
  </si>
  <si>
    <t>BAI02.03</t>
  </si>
  <si>
    <t xml:space="preserve">BAI04.02 </t>
  </si>
  <si>
    <t>DSS01.04</t>
  </si>
  <si>
    <t>DSS05.05</t>
  </si>
  <si>
    <t>DSS05.03</t>
  </si>
  <si>
    <t>APO07.02</t>
  </si>
  <si>
    <t>BAI02.01</t>
  </si>
  <si>
    <t>BAI06.01</t>
  </si>
  <si>
    <t>DSS06.06</t>
  </si>
  <si>
    <t>BAI10.01</t>
  </si>
  <si>
    <t>BAI10.02</t>
  </si>
  <si>
    <t>BAI10.05</t>
  </si>
  <si>
    <t>BAI01.06</t>
  </si>
  <si>
    <t>APO11.06</t>
  </si>
  <si>
    <t>DSS04.05</t>
  </si>
  <si>
    <t>APO07.01</t>
  </si>
  <si>
    <t>APO07.04</t>
  </si>
  <si>
    <t>APO07.05</t>
  </si>
  <si>
    <t>DSS02.05</t>
  </si>
  <si>
    <t>DSS03.04</t>
  </si>
  <si>
    <t>Referencia COBIT</t>
  </si>
  <si>
    <t>Identify and record current assets.</t>
  </si>
  <si>
    <t>Hay un inventario de todo el software de base y aplicativos en uso?</t>
  </si>
  <si>
    <t>Manage critical assets.</t>
  </si>
  <si>
    <t>Está claramente identificado todo el software crítico tanto de base como aplicativo?</t>
  </si>
  <si>
    <t>Al momento de clasificar los activos de información se considera su criticidad?</t>
  </si>
  <si>
    <t>Pregunta</t>
  </si>
  <si>
    <t>Manage licences.</t>
  </si>
  <si>
    <t>Se hace una adecuada gestión de las licencias del software en general?</t>
  </si>
  <si>
    <t>Manage network and connectivity security.</t>
  </si>
  <si>
    <t>Existen procedimientos y controles para gestionar el flujo de información?</t>
  </si>
  <si>
    <t>Se aplica el criterio de menor privilegio a la hora de dar acceso a los activos de información?</t>
  </si>
  <si>
    <t>Existen controles para proteger las comunicaciones en las redes? VPNs? Firewalls?</t>
  </si>
  <si>
    <t>Assess the current environment, capabilities and performance.</t>
  </si>
  <si>
    <t>Los dispositivos que se usan fuera de la organización, están debidamente protegidos?</t>
  </si>
  <si>
    <t>Se lleva un control formal sobre qué dispositivos se usan fuera de la organización?</t>
  </si>
  <si>
    <t>Se aprovechan las oportunidades que surgen de la propia actividad de la organización para impulsar la evolución de los recursos de TI, dando intervención a partes interesadas de la comunidad usuaria?</t>
  </si>
  <si>
    <t>Select opportunities and solutions.</t>
  </si>
  <si>
    <t>Define architecture implementation.</t>
  </si>
  <si>
    <t>Los proyectos de TI están adecuadamente alineados con los de la organización, de manera de asegurar la entrega de valor y el adecuado aprovechamiento de las inversiones?</t>
  </si>
  <si>
    <t>Establish roles and responsibilities.</t>
  </si>
  <si>
    <t>Están claramente identificados los responsables de la seguridad de la información, sus roles y obligaciones? Los involucrados tienen clara su participación?</t>
  </si>
  <si>
    <t>Co-ordinate and communicate.</t>
  </si>
  <si>
    <t>La entrega de servicios se coordina activamente con las partes interesadas?</t>
  </si>
  <si>
    <t>Provide input to the continual improvement of services.</t>
  </si>
  <si>
    <t>Manage supplier relationships and contracts.</t>
  </si>
  <si>
    <t>Las relaciones con los proveedores se manejan mediante contratos actualizados adecuadamente, ajustados a los requisitos de la organización?</t>
  </si>
  <si>
    <t>Manage supplier risk.</t>
  </si>
  <si>
    <t>Monitor supplier performance and compliance.</t>
  </si>
  <si>
    <t>Se lleva un control formal del desempeño de los proveedores, como para poder evaluarlos periódicamente?</t>
  </si>
  <si>
    <t>Communicate the IT strategy and direction.</t>
  </si>
  <si>
    <t>Develop the enterprise architecture vision.</t>
  </si>
  <si>
    <t>Understand enterprise direction.</t>
  </si>
  <si>
    <t>Se toman en consideración el ambiente actual de la organización, su estrategia global y planes a futuro, así como los procesos de gestión en curso y otros factores externos para establecer la estrategia de TI?</t>
  </si>
  <si>
    <t>Se establecen claramente cuales son las prioridades para poder dar cumplimiento a las metas de la organización, y se comunican a las partes involucradas?</t>
  </si>
  <si>
    <t>Se comunica a la alta dirección una visión de alto nivel de los planes de evolución hacia el estado deseado, explicando claramente como este se alineará con las metas y objetivos estratégicos planteados?</t>
  </si>
  <si>
    <t>Se comunican a la alta dirección las prioridades establecidas para el cumplimiento de la estrategia de TI trazada?</t>
  </si>
  <si>
    <t>Maintain the enablers of the management system.</t>
  </si>
  <si>
    <t>Se hace un adecuado manejo de expectativas y requerimientos a partir de las políticas de seguridad de la información establecidas, contribuyendo a una adecuada interpretación de parte de las áreas involucradas?</t>
  </si>
  <si>
    <t>Define and manage an information security risk treatment plan.</t>
  </si>
  <si>
    <t>Están claramente establecidos los roles relacionados con la seguridad de la información y sus vinculaciones con eventuales proveedores de servicios para dar apoyo a las distintas funciones?</t>
  </si>
  <si>
    <t>Se analizan debidamente los eventos de seguridad y se escalan de acuerdo a la prioridad que reciben a partir del análisis?</t>
  </si>
  <si>
    <t>Existen procedimientos para verificar el funcionamiento de los controles, por ejemplo mediante la ejecución de pruebas de penetración?</t>
  </si>
  <si>
    <t>Los procesos mediante los cuales se han de tratar los eventos e incidentes de seguridad son de conocimiento de las partes interesadas y cuentan con la aprobación de las mismas?</t>
  </si>
  <si>
    <t>Manage roles, responsibilities, access privileges and levels of authority.</t>
  </si>
  <si>
    <t>Se gestionan adecuadamente los roles asignados para la seguridad de la información? (permisos, cuentas privilegiadas, eliminaciones a tiempo)</t>
  </si>
  <si>
    <t>Se involucra a los dueños de los activos de información en la asignación de roles y permisos sobre los mismos, como parte de la gestión de permisos y roles?</t>
  </si>
  <si>
    <t>Se hace una asignación responsable y medida de privilegios administrativos sobre los diferentes activos, y sus adjudicatarios tienen claro lo que esto implica?</t>
  </si>
  <si>
    <t>Está claramente establecida la cadena de dependencias para los servicios críticos de la organización, involucrando hardware, software, roles internos, proveedores y servicios?</t>
  </si>
  <si>
    <t>Maintain a continuity strategy.</t>
  </si>
  <si>
    <t>Existe un plan de continuidad de las operaciones que asegure la entrega de los servicios críticos de TI que dan soporte a las actividades críticas de la organización?</t>
  </si>
  <si>
    <t>Hay una política que establezca claramente las bases para maximizar la resiliencia de la organización ante la materialización de eventuales amenazas para la seguridad de la información y la continuidad de las operaciones?</t>
  </si>
  <si>
    <t>Se hace periódicamente un análisis de riesgos?</t>
  </si>
  <si>
    <t>Evaluate the governance system.</t>
  </si>
  <si>
    <t>Se revisa periódicamente la política de seguridad de la información para asegurar su alineación con los objetivos y metas de la organización, analizando los nuevos requerimientos y evaluando la adecuación de la estrategia vigente?</t>
  </si>
  <si>
    <t>Direct the governance system.</t>
  </si>
  <si>
    <t>Se asegura que lo indicado en las políticas de seguridad de la información está alineado con lo establecido por la alta dirección de la organización, en lo que hace a diseño funcional, toma de decisiones y niveles de autoridad?</t>
  </si>
  <si>
    <t>Identify external compliance requirements.</t>
  </si>
  <si>
    <t>Están claramente identificados y comprendidos los requisitos legales y regulatorios con respecto a la seguridad de la información con los que debe cumplir la organización y hay un aseguramiento de su cumplimiento en tiempo y forma?</t>
  </si>
  <si>
    <t>Obtain assurance of external compliance.</t>
  </si>
  <si>
    <t>Existe algún compromiso de cumplimiento con algún cuerpo de buenas prácticas reconocido y se realizan periódicamente auditorías externas para verificar el cumplimiento con el mismo?</t>
  </si>
  <si>
    <t>Collect data.</t>
  </si>
  <si>
    <t>Se gestiona la recolección de los logs generados por los diferentes sistemas?</t>
  </si>
  <si>
    <t>Analyse risk.</t>
  </si>
  <si>
    <t>Se analizan efectivamente los logs generados por los diferentes sistemas para detectar eventuales vulnerabilidades o amenazas y actuar en consecuencia?</t>
  </si>
  <si>
    <t>Maintain a risk profile.</t>
  </si>
  <si>
    <t>Se identifican los riesgos asociados a cada uno de los activos de información, considerando su frecuencia esperada e impacto potencial?</t>
  </si>
  <si>
    <t>Articulate risk.</t>
  </si>
  <si>
    <t>Se comunica oportunamente a las partes usuarias involucradas sobre el estado actual de posibles exposiciones de seguridad, para un adecuado manejo de los mismos, de manera de mitigar la exposición en tanto no se adoptan las acciones correctivas necesarias?</t>
  </si>
  <si>
    <t>Se está en contacto con agrupaciones u organizaciones que permitan estar al tanto de las últimas novedades en lo que hace a la seguridad de la información, en especial relacionada con las tecnologías en uso en la organización?</t>
  </si>
  <si>
    <t>Se identifican las amenazas detectadas a partir de los logs recolectados?</t>
  </si>
  <si>
    <t>En el análisis de riesgos se consideran las vulnerabilidades conocidas, eventuales amenazas, su probabilidad de materialización e impacto?</t>
  </si>
  <si>
    <t>Se evalúan los riesgos derivados de las amenazas detectadas mediante el análisis de los logs recolectados?</t>
  </si>
  <si>
    <t>Se asienta en algún medio la detección de amenazas o vulnerabilidades al hacer el análisis de los logs recolectados, se establecen acciones a seguir y se hace el seguimiento de las mismas?</t>
  </si>
  <si>
    <t>Se comunica oportunamente a las partes usuarias en general sobre nuevas amenazas para la seguridad de la información, para evitar conductas inapropiadas y eventuales exposiciones innecesarias?</t>
  </si>
  <si>
    <t>Define a risk management action portfolio.</t>
  </si>
  <si>
    <t>El conjunto de políticas de seguridad de la información establece actividades de control alineadas con el apetito de riesgo y la tolerancia ante el mismo de la organización?</t>
  </si>
  <si>
    <t>Las políticas de seguridad de la información y los procedimientos asociados, son adecuadamente accesibles por parte de las partes interesadas y cuentan con las aprobaciones pertinentes?</t>
  </si>
  <si>
    <t>Se comunican a las partes involucradas eventuales cambios en políticas o procedimientos vinculados con el tratamiento de los riesgos de seguridad de la información?</t>
  </si>
  <si>
    <t>Respond to risk.</t>
  </si>
  <si>
    <t>En el análisis de riesgos, se toma en cuenta el impacto que los potenciales incidentes de seguridad podrían tener sobre los activos considerados?</t>
  </si>
  <si>
    <t>En los procedimientos que corresponda, están claramente expresados los umbrales a partir de los cuales las alarmas deberían ser disparadas, avisando de la ocurrencia de un posible incidente de seguridad?</t>
  </si>
  <si>
    <t>Ante la detección de incidentes confirmados de seguridad, se comunica al respecto de los mismos a las partes internas involucradas o potencialmente afectadas?</t>
  </si>
  <si>
    <t>Manage requirements risk.</t>
  </si>
  <si>
    <t>Al analizar un nuevo requerimiento del negocio, se identifican, documentan, priorizan y mitigan los riesgos funcionales y técnicos que se detectan, tanto en la solicitud original como en la solución propuesta?</t>
  </si>
  <si>
    <t>Assess business impact.</t>
  </si>
  <si>
    <t>Para los servicios críticos de la organización, se han estudiado las dependencias y el impacto que tendría sobre los primeros la indisponibilidad de alguno de los activos involurados,así como se han establecido niveles de servicio comprometidos?</t>
  </si>
  <si>
    <t>La tolerancia al riesgo de la organización es acorde a su rol en el contexto nacional o regional?</t>
  </si>
  <si>
    <t>Manage user identity and logical access.</t>
  </si>
  <si>
    <t>Existen procedimientos establecidos para la adecuada gestión de roles e identidades de usuarios y permisos sobre los activos de información?</t>
  </si>
  <si>
    <t>Existen procedimientos que establezcan reglas para el acceso remoto de los administradores?</t>
  </si>
  <si>
    <t>Manage the environment.</t>
  </si>
  <si>
    <t xml:space="preserve">Existen controles físicos de acceso a las zonas en que residen equipos de procesamiento o comunicaciones, o donde hay activos de información almacenados? </t>
  </si>
  <si>
    <t>Existe una política y su correspondiente procedimiento para el acceso remoto en general a los activos de información de la organización?</t>
  </si>
  <si>
    <t>Manage physical access to IT assets.</t>
  </si>
  <si>
    <t>Los activos físicos de TI disponen de algún tipo de seguridad más allá de la de acceso al recinto en que se encuentren?</t>
  </si>
  <si>
    <t>Establish and maintain an ISMS.</t>
  </si>
  <si>
    <t>En el SGSI existente se establecen políticas y procedimientos para el acceso remoto?</t>
  </si>
  <si>
    <t>Manage endpoint security.</t>
  </si>
  <si>
    <t>Está controlado el acceso remoto a los puestos de trabajo?</t>
  </si>
  <si>
    <t>Maintain the skills and competencies of personnel.</t>
  </si>
  <si>
    <t>Existe un programa de capacitación y concientización sobre seguridad de la información que llegue a todos los funcionarios y se evalúa su resultado?</t>
  </si>
  <si>
    <t>Existen formas de aseguramiento del compromiso y de la clara comprensión de roles y responsabilidades para eventuales externos con los que se interactúa?</t>
  </si>
  <si>
    <t>Existen formas de aseguramiento de la clara comprensión de sus roles y responsabilidades por parte de las gerencias en general incluyendo la alta gerencia?</t>
  </si>
  <si>
    <t>Existen formas de aseguramiento de la clara comprensión de sus roles y responsabilidades por parte del personal de seguridad física y de la información?</t>
  </si>
  <si>
    <t>Dentro de las prácticas habituales del área de RRHH se hace referencia clara a la  responsabilidad que cada funcionario tiene y el rol que desempeña, en lo que hace a la seguridad de la información?</t>
  </si>
  <si>
    <t>Identify key IT personnel.</t>
  </si>
  <si>
    <t>Los funcionarios clave de TI y vinculados a la seguridad de la información son concientes del rol que desempeñan y tienen claras sus responsabilidades y se testea regularmente que esto sea así?</t>
  </si>
  <si>
    <t>Se establece la necesidad de tomar licencias anuales por parte de los funcionarios en general y se minimiza la asignación de tareas críticas a una única persona, para evitar una gran dependencia?</t>
  </si>
  <si>
    <t>Sustain changes.</t>
  </si>
  <si>
    <t>Ante cambios, los funcionarios son adecuadamente entrenados y apoyados y se revisan los resultados, así como se muestra involucramiento en los mismos por parte de la alta gerencia?</t>
  </si>
  <si>
    <t>Se comunica de alguna forma a proveedores y otros externos, cual es su rol en el esquema general de seguridad de la información y se establecen claramente cuales son sus responsabilidades, en forma contractual?</t>
  </si>
  <si>
    <t>Se deja en claro a proveedores, clientes, y demás terceras partes que rol desempeñan en el esquema de seguridad de la información y que se espera de ellos al respecto?</t>
  </si>
  <si>
    <t>DSS05.06</t>
  </si>
  <si>
    <t>Define information (data) and system ownership.</t>
  </si>
  <si>
    <t>La protección de los datos en reposo está avalada por sus dueños y estos toman parte en el proceso de decisión de cómo y de qué protegerlos?</t>
  </si>
  <si>
    <t>La protección de los datos en tránsito está avalada por sus dueños y estos toman parte en el proceso de decisión de cómo y de qué protegerlos?</t>
  </si>
  <si>
    <t>Los dueños de los datos son concientes de la problemática de la fuga de información y participan en la selección de defensas y sus características?</t>
  </si>
  <si>
    <t>Define and maintain business functional and technical requirements.</t>
  </si>
  <si>
    <t>Las defensas aplicadas sobre los datos en reposo están alineadas con las funcionalidades requeridas por el negocio?</t>
  </si>
  <si>
    <t>Las defensas aplicadas sobre los datos en tránsito están alineadas con las funcionalidades requeridas por el negocio?</t>
  </si>
  <si>
    <t>Evaluate, prioritise and authorise change requests.</t>
  </si>
  <si>
    <t>En caso de requerirse un cambio sobre los permisos de acceso a datos en reposo, el mismo es debidmente analizado y autorizado por los dueños de los datos?</t>
  </si>
  <si>
    <t>Secure information assets.</t>
  </si>
  <si>
    <t>Los datos en tránsito se encuentran adecuadamente protegidos en función de su grado de clasificación y no son accesibles más que mediante los procedimientos previstos?</t>
  </si>
  <si>
    <t>Los datos en reposo se encuentran adecuadamente protegidos en función de su grado de clasificación y no son accesibles más que mediante los procedimientos previstos?</t>
  </si>
  <si>
    <t>Además de los datos trasmitidos en forma electrónica, están debidamente protegidos todos los datos que sean transferidos de alguna otra forma (respaldos, impresos, etc.)?</t>
  </si>
  <si>
    <t>Manage the asset life cycle.</t>
  </si>
  <si>
    <t>Se lleva un registro formal y documentado de todas las actividades de retiro, transferencia, (re)ingreso y eliminación, hechas sobre activos físicos de información?</t>
  </si>
  <si>
    <t>Las acciones correctivas y de reparación o mantenimiento sobre los activos de información quedan formalmente registradas y documentadas?</t>
  </si>
  <si>
    <t>Manage sensitive documents and output devices.</t>
  </si>
  <si>
    <t>Los activos de información muy sensibles están debidamente protegidos de fugas electrónicas, físicas, impresas o de cualquier otro tipo?</t>
  </si>
  <si>
    <t>Establish a test environment.</t>
  </si>
  <si>
    <t>Existen y se usan entornos de desarrollo y pruebas, separados del de producción?</t>
  </si>
  <si>
    <t>Establish and maintain a configuration model.</t>
  </si>
  <si>
    <t>Establish and maintain a configuration repository and baseline.</t>
  </si>
  <si>
    <t>Verify and review integrity of the configuration repository.</t>
  </si>
  <si>
    <t>Se revisan periódicamente las plantillas básicas de configuración disponibles?</t>
  </si>
  <si>
    <t>Monitor, control and report on the programme outcomes.</t>
  </si>
  <si>
    <t>Maintain continuous improvement.</t>
  </si>
  <si>
    <t>Se hacen revisiones periódicas de los procesos de protección, y se les mejora en la medida de lo posible y necesario?</t>
  </si>
  <si>
    <t>Se hacen revisiones periódicas de los procesos de detección y se les mejora en la medida de lo posible y necesario?</t>
  </si>
  <si>
    <t>Review, maintain and improve the continuity plan.</t>
  </si>
  <si>
    <t>Los cambios que se hacen en los controles de protección en producción, son reflejados en los planes de continuidad del negocio?</t>
  </si>
  <si>
    <t>Los cambios que se hacen en los controles de detección en producción, son reflejados en los planes de continuidad del negocio?</t>
  </si>
  <si>
    <t>Se intercambia información de resultados de controles con algún grupo o comunidad especializada de la que se forme parte?</t>
  </si>
  <si>
    <t>DSS04.04</t>
  </si>
  <si>
    <t>Develop and implement a business continuity response.</t>
  </si>
  <si>
    <t>Se han evaluado diferentes opciones para la continuidad del negocio y se ha optado por la más adecuada en términos económicos y de viabilidad operativa?</t>
  </si>
  <si>
    <t>Exercise, test and review the BCP.</t>
  </si>
  <si>
    <t>Se ejecutan pruebas regulares y documentadas del plan de continuidad de las operaciones?</t>
  </si>
  <si>
    <t>Maintain adequate and appropriate staffing.</t>
  </si>
  <si>
    <t>Evaluate employee job performance.</t>
  </si>
  <si>
    <t>Se evalúa periódicamente el desempeño de los funcionarios en cuanto a su postura ante la seguridad de la información?</t>
  </si>
  <si>
    <t>Plan and track the usage of IT and business human resources.</t>
  </si>
  <si>
    <t>Se anticipa la necesidad de personal vinculado a TI y a la seguridad de la información y se hace que la misma sea parte de los planes globales de la organización?</t>
  </si>
  <si>
    <t>Existe un programa para la detección de vulnerabilidades, o al menos se atienden en tiempo y forma las reportadas por los fabricantes, registrando las pertinentes y haciendo un seguimiento documentado de sus resoluciones?</t>
  </si>
  <si>
    <t>Perform quality monitoring, control and reviews.</t>
  </si>
  <si>
    <t>Se revisa periódicamente que los registros de auditoría recolectados mantengan su pertinencia y sean almacenados y tratados adecuadamente para cumplir con su propósito?</t>
  </si>
  <si>
    <t>Identify and classify problems.</t>
  </si>
  <si>
    <t>Dado el sistema de registro de eventos, se procede a su clasificación y posterior tratamiento y escalamiento si corresponde, y hay responsables claramente asignados?</t>
  </si>
  <si>
    <t>Se dispone de algún sistema central de monitoreo que abarque todas las zonas de red existentes, reciba sus eventos, sea capaz de detectar incidentes y disparar alarmas en consecuencia?</t>
  </si>
  <si>
    <t>Existe algún procedimiento automatizado que permita verificar la integridad de los datos críticos en forma periódica o a demanda?</t>
  </si>
  <si>
    <t>Monitor the infrastructure for security-related events.</t>
  </si>
  <si>
    <t>Se dispone de herramientas para la detección de actividad anómala sobre los servidores, puestos de trabajo y la red de comunicaciones?</t>
  </si>
  <si>
    <t>Se monitorea el acceso físico de personas a áreas en las que se dispone de equipos de procesamiento de datos en general o de comunicaciones?</t>
  </si>
  <si>
    <t>Se controla lo que pueden hacer los usuarios con sus puestos de trabajo, así como su actividad en Internet?</t>
  </si>
  <si>
    <t>Protect against malware.</t>
  </si>
  <si>
    <t>Se dispone de defensas que protejan del malware, tanto a nivel de puestos de trabajo, como de servidores, entornos virtuales, entornos de nube y perímetros locales?</t>
  </si>
  <si>
    <t>Está claramente definido mediante un procedimiento que es lo que se debe hacer cuando se detecta algún tipo de malware en algún activo de información y quienes son responsables de hacerlo?</t>
  </si>
  <si>
    <t>En caso de que la organización proporcione a algunos de sus funcionarios dispositivos móviles inteligentes, hay algún tipo de control sobre la actividad en los mismos, en cuanto a apps instaladas?</t>
  </si>
  <si>
    <t>Manage contract staff.</t>
  </si>
  <si>
    <t>Existen acuerdos de confidencialidad y responsabilidad sobre las acciones realizadas sobre los activos de información de la organización, con todos los proveedores que de alguna forma interactúen con los mismos?</t>
  </si>
  <si>
    <t>Existen mecanismos que alerten sobre actividades no autorizadas, ya sea por parte de usuarios, dispositivos, programas, etc.?</t>
  </si>
  <si>
    <t>Maintain solutions.</t>
  </si>
  <si>
    <t>Se realizan periódicamente escaneos de vulnerabilidades mediante pruebas de penetración por parte de terceros especializados?</t>
  </si>
  <si>
    <t>Manage programme and project risk.</t>
  </si>
  <si>
    <t>Están previstos planes de respuesta ante las situaciones más probables de ocurrir que puedan ser consideradas como incidentes de seguridad?</t>
  </si>
  <si>
    <t>Close a project or iteration.</t>
  </si>
  <si>
    <t>Al cierre de la remediación de un incidente de seguridad, se recogen conclusiones y se procura aprender de lo que sucedió, registrando como conocimiento lo que corresponda, para procurar evitar repeticiones futuras?</t>
  </si>
  <si>
    <t>Perform a post-implementation review.</t>
  </si>
  <si>
    <t>A partir de las pruebas periódicas del plan de continuidad de las operaciones, se recogen elementos con los que mejorar el mismo, para evitar errores y situaciones no deseadas que se hayan detectado?</t>
  </si>
  <si>
    <t>Track status and produce reports.</t>
  </si>
  <si>
    <t>Se hace un adecuado seguimiento de las detecciones realizadas por el sistema de detección de actividades anómalas en uso?</t>
  </si>
  <si>
    <t>Resolve and recover from incidents.</t>
  </si>
  <si>
    <t>Ante un incidente de seguridad, más allá de su magnitud, se siguen los pasos de recuperación previstos y se documentan los pasos dados y los resultados obtenidos?</t>
  </si>
  <si>
    <t>Resolve and close problems.</t>
  </si>
  <si>
    <t>En caso de un incidente que requiera activar el plan de recuperación, se investiga hasta el final la causa del mismo y se toman acciones para procurar evitar que se repita?</t>
  </si>
  <si>
    <t>Direct risk management.</t>
  </si>
  <si>
    <t>Ante la ocurrencia de un incidente de seguridad de la información, está previsto como manejar la comunicación del mismo a los medios y fundamentalmente a terceros afectados por el mismo?</t>
  </si>
  <si>
    <t>Optimise response to external requirements.</t>
  </si>
  <si>
    <t>Las políticas y procedimientos en práctica, establecen claramente que se debería hacer para tratar de reparar la reputación de la organización, en caso de que la misma se haya visto dañada como consecuencia de un incidente de seguridad de la información?</t>
  </si>
  <si>
    <t>Se intercambia información de incidentes de seguridad con algún grupo o comunidad especializada de la que se forme parte?</t>
  </si>
  <si>
    <t>Todos los involucrados en actividades de respuesta ante incidentes, son concientes de sus roles y responsabilidades?</t>
  </si>
  <si>
    <t>Ninguno de los procedimientos de detección de actividades maliciosas entra en conflicto con alguna disposición legal o contractual existente?</t>
  </si>
  <si>
    <t>Todos los funcionarios están al tanto de los procedimientos para reportar eventos de seguridad?</t>
  </si>
  <si>
    <t>Los planes de respuesta se ajustan en forma constante a partir de los aprendizajes derivados tanto de las actividades normales como de las de alguna forma de recuperación?</t>
  </si>
  <si>
    <t>Los planes de respuesta incluyen el mantener al tanto a las partes afectadas por el incidente que los haya disparado?</t>
  </si>
  <si>
    <t>Ante un incidente de seguridad, se busca llegar a comprender exactamente que es lo que sucedió?</t>
  </si>
  <si>
    <t>En los casos que lo ameritan, se hace un análisis forense sobre los activos de información que puedan haberse visto afectados por un incidente de seguridad?</t>
  </si>
  <si>
    <t>Las respuestas ante incidentes son consistentes con la magnitud de los mismos?</t>
  </si>
  <si>
    <t>Hay medidas de contención prontas para ser accionadas en caso de detectarse un incidente de seguridad en curso, para evitar su propagación y como consecuencia daños mayores?</t>
  </si>
  <si>
    <t>Los controles de seguridad implementados han demostrado ser eficaces en cuanto a amortiguar los efectos de incidentes de seguridad de la información?</t>
  </si>
  <si>
    <t>Tras el análisis de vulnerabilidades que se hace periódicamente, se activa la mitigación o la aceptación de las nuevas detectadas, y se plasma en un documento con la aceptación por parte de las autoridades?</t>
  </si>
  <si>
    <t>Durante las tareas de recuperación tras un incidente, se informa de los avances a las autoridades y a las partes interesadas internas?</t>
  </si>
  <si>
    <t>Se contempla la posibilidad de que un proveedor deje de proveer el servicio o activo para el que se le contrató?</t>
  </si>
  <si>
    <t>Se atienden adecuadamente las necesidades de nuevo personal en lo relativo a seguridad de la información?</t>
  </si>
  <si>
    <t>Los planes de respuesta se actualizan a partir de los cambios en la infraestructura tecnológica y en las necesidades del negocio de la organización?</t>
  </si>
  <si>
    <t>ID</t>
  </si>
  <si>
    <t>GA</t>
  </si>
  <si>
    <t>AN</t>
  </si>
  <si>
    <t>GO</t>
  </si>
  <si>
    <t>ER</t>
  </si>
  <si>
    <t>GR</t>
  </si>
  <si>
    <t>CA</t>
  </si>
  <si>
    <t>CF</t>
  </si>
  <si>
    <t>SD</t>
  </si>
  <si>
    <t>PI</t>
  </si>
  <si>
    <t>MA</t>
  </si>
  <si>
    <t>TP</t>
  </si>
  <si>
    <t>AE</t>
  </si>
  <si>
    <t>MC</t>
  </si>
  <si>
    <t>PD</t>
  </si>
  <si>
    <t>PR</t>
  </si>
  <si>
    <t xml:space="preserve">CO </t>
  </si>
  <si>
    <t>MI</t>
  </si>
  <si>
    <t xml:space="preserve">ME </t>
  </si>
  <si>
    <t>ME</t>
  </si>
  <si>
    <t>CO</t>
  </si>
  <si>
    <t>DE</t>
  </si>
  <si>
    <t>RE</t>
  </si>
  <si>
    <t>RC</t>
  </si>
  <si>
    <t>Sub-cat.</t>
  </si>
  <si>
    <t>% cobertura</t>
  </si>
  <si>
    <t>Punto</t>
  </si>
  <si>
    <t>Los cambios en la tecnología y en los requisitos del negocio son tomados como entradas para la mejora y evolución de los servicios de TI?</t>
  </si>
  <si>
    <t>Se comunica claramente las estrategias de TI y de seguridad de la información a las partes usuarias interesadas dentro de la organización?</t>
  </si>
  <si>
    <t>Se sigue el principio de menor privilegio necesario al asignar permisos? 
Se segregan funciones de la mejor manera posible como para evitar que funciones con intereses opuestos recaigan en una misma persona?</t>
  </si>
  <si>
    <t>En el SGSI existente, se establecen políticas y procedimientos para monitorear periódica y regularmente las diferentes capacidades, como para asegurar la disponibilidad de los recursos, y hay quienes se encarguen de cumplir con los mismos?</t>
  </si>
  <si>
    <t xml:space="preserve">Se introducen cambios en los planes de recuperación de operaciones a partir de los aprendizajes hechos durante el curso normal de las mismas? </t>
  </si>
  <si>
    <r>
      <rPr>
        <b/>
        <sz val="12"/>
        <color rgb="FF333399"/>
        <rFont val="Calibri"/>
        <family val="2"/>
        <scheme val="minor"/>
      </rPr>
      <t xml:space="preserve">Gestión de Activos (ID.GA.)
</t>
    </r>
    <r>
      <rPr>
        <sz val="8"/>
        <color rgb="FF333399"/>
        <rFont val="Calibri"/>
        <family val="2"/>
        <scheme val="minor"/>
      </rPr>
      <t>Los datos, personal, dispositivos, sistemas e instalaciones que permiten a la organización alcanzar sus objetivos de negocio, se identifican y gestionan según su importancia relativa respecto a los objetivos y la estrategia de riesgo de la organización.</t>
    </r>
  </si>
  <si>
    <t>ID.GA-1. Los dispositivos físicos y los sistemas de la organización están inventariados</t>
  </si>
  <si>
    <t>ID.GA-2. Las plataformas de software y las aplicaciones de la organización están inventariadas</t>
  </si>
  <si>
    <t>ID.GA-4. Los sistemas externos de información que se utilizan en la organización están identificados y catalogados</t>
  </si>
  <si>
    <t>ID.GA-3. Está mapeada toda la comunicación y los flujos de datos que existen dentro de la organización</t>
  </si>
  <si>
    <t>ID.GA-6. Están establecidos los roles y responsabilidades de ciberseguridad para todo el personal y terceros (proveedores, clientes, socios)</t>
  </si>
  <si>
    <t>ID.GA-5. Los activos (hardware, dispositivos, datos, tiempo, personal y software) se priorizan en base a su clasificación, criticidad y valor para el negocio</t>
  </si>
  <si>
    <t>ID.AN-1. El rol de la organización en la cadena global de suministros está identificado y es comunicado</t>
  </si>
  <si>
    <t>ID.AN-2. El lugar que ocupa la organización en la infraestructura crítica y en su sector de industria está identificado y es comunicado</t>
  </si>
  <si>
    <t>ID.AN-3. Se han establecido y se comunican las prioridades para la misión de la organización, sus objetivos y actividades</t>
  </si>
  <si>
    <t>ID.AN-4. Se han definido las dependencias y funciones críticas para la entrega de los servicios críticos</t>
  </si>
  <si>
    <t>ID.AN-5. Se han establecido los requerimientos de resiliencia para soportar la entrega de los servicios críticos en cualquier situación operativa (bajo presión o ataque, en recuperación o en normalidad)</t>
  </si>
  <si>
    <r>
      <rPr>
        <b/>
        <sz val="12"/>
        <color rgb="FF333399"/>
        <rFont val="Calibri"/>
        <family val="2"/>
        <scheme val="minor"/>
      </rPr>
      <t xml:space="preserve">Ambiente del negocio (ID.AN.)
</t>
    </r>
    <r>
      <rPr>
        <sz val="8"/>
        <color rgb="FF333399"/>
        <rFont val="Calibri"/>
        <family val="2"/>
        <scheme val="minor"/>
      </rPr>
      <t>La misión de la organización, sus objetivos, interesados y actividades son comprendidos y priorizados; esta información es utilizada para apoyar la toma de decisiones sobre roles, responsabilidades y gestión de riesgos, relacionados con la ciberseguridad.</t>
    </r>
  </si>
  <si>
    <t>ID.GO-1. La política de seguridad de la información está establecida y es comunicada</t>
  </si>
  <si>
    <r>
      <rPr>
        <b/>
        <sz val="12"/>
        <color rgb="FF333399"/>
        <rFont val="Calibri"/>
        <family val="2"/>
        <scheme val="minor"/>
      </rPr>
      <t xml:space="preserve">Gobernanza (ID.GO.)
</t>
    </r>
    <r>
      <rPr>
        <sz val="8"/>
        <color rgb="FF333399"/>
        <rFont val="Calibri"/>
        <family val="2"/>
        <scheme val="minor"/>
      </rPr>
      <t>Las políticas, procedimientos y procesos para gestionar y monitorear los requisitos regulatorios, legales, ambientales y operativos de la organización, son comprendidos y la gestión de los riesgos de ciberseguridad.</t>
    </r>
  </si>
  <si>
    <t>ID.GO-2. Los roles y las responsabilidades de ciberseguridad están coordinados y se alinean con roles internos y socios externos</t>
  </si>
  <si>
    <t>ID.GO-4. Los procesos de gobernanza y gestión del riesgo toman en consideración los riesgos de ciberseguridad</t>
  </si>
  <si>
    <r>
      <rPr>
        <b/>
        <sz val="12"/>
        <color rgb="FF333399"/>
        <rFont val="Calibri"/>
        <family val="2"/>
        <scheme val="minor"/>
      </rPr>
      <t xml:space="preserve">Evaluación de Riesgos (ID.ER.)
</t>
    </r>
    <r>
      <rPr>
        <sz val="8"/>
        <color rgb="FF333399"/>
        <rFont val="Calibri"/>
        <family val="2"/>
        <scheme val="minor"/>
      </rPr>
      <t>La organización comprende cuales son los riegos de ciberseguridad que enfrentan sus operaciones (incluyendo misión, funciones, imagen o reputación), activos e individuos.</t>
    </r>
  </si>
  <si>
    <t>ID.ER-2. Se recibe de parte de grupos, foros y fuentes especializadas, información e inteligencia sobre ciberamenazas</t>
  </si>
  <si>
    <t>ID.ER-3. Se identifican y documentan las amenazas, tanto internas como externas</t>
  </si>
  <si>
    <t>ID.ER-4. Se han identificado los impactos potenciales sobre el negocio y sus probabilidades de ocurrencia</t>
  </si>
  <si>
    <t>ID.ER-5. Las amenazas, vulnerabilidades, probabilidad de ocurrencia e impactos, se utilizan para determinar el riesgo</t>
  </si>
  <si>
    <t>ID.ER-6. Se han identificado y priorizado las respuestas ante los riesgos</t>
  </si>
  <si>
    <r>
      <rPr>
        <b/>
        <sz val="12"/>
        <color rgb="FF333399"/>
        <rFont val="Calibri"/>
        <family val="2"/>
        <scheme val="minor"/>
      </rPr>
      <t xml:space="preserve">Estrategia de gestión de riesgos (ID.GR.)
</t>
    </r>
    <r>
      <rPr>
        <sz val="8"/>
        <color rgb="FF333399"/>
        <rFont val="Calibri"/>
        <family val="2"/>
        <scheme val="minor"/>
      </rPr>
      <t>Se establecen las prioridades, restricciones, tolerancia al riesgo y supuestos de la organización y se les utiliza para dar apoyo a la toma de decisiones sobre riesgos operativos.</t>
    </r>
  </si>
  <si>
    <t>ID.GR-2. La tolerancia de la organización ante el riesgo está determinada y claramente expresada</t>
  </si>
  <si>
    <t>ID.GR-1. Los procesos de gestión de riesgos están establecidos, son gestionados y son aprobados por todos los interesados de la organización</t>
  </si>
  <si>
    <t>ID.GR-3. La tolerancia de la organización ante el riesgo considera su rol dentro de la infraestructura crítica así como la evaluación de riesgos específicos del sector al que pertenece.</t>
  </si>
  <si>
    <r>
      <rPr>
        <b/>
        <sz val="12"/>
        <color rgb="FF333399"/>
        <rFont val="Calibri"/>
        <family val="2"/>
        <scheme val="minor"/>
      </rPr>
      <t>Gestión del riesgo en la cadena de suministros (ID.CS.)</t>
    </r>
    <r>
      <rPr>
        <sz val="10"/>
        <color rgb="FF333399"/>
        <rFont val="Calibri"/>
        <family val="2"/>
        <scheme val="minor"/>
      </rPr>
      <t xml:space="preserve">
</t>
    </r>
    <r>
      <rPr>
        <sz val="8"/>
        <color rgb="FF333399"/>
        <rFont val="Calibri"/>
        <family val="2"/>
        <scheme val="minor"/>
      </rPr>
      <t>Las prioridades, restricciones, tolerancia al riesgo y supuestos de la organización y se les utiliza para dar apoyo a la toma de decisiones asociadas con la gestión del riesgo en la cadena de suministros. La organización ha establecido e implementado los procesos para identificar, evaluar y gestionar los riesgos de la cadena de suministros.</t>
    </r>
  </si>
  <si>
    <t>ID.CS-1. Los procesos de gestión del riesgo de la cibercadena de suministros están identificados, establecidos, evaluados, gestionados y acordados por todas las partes interesadas de la organización.</t>
  </si>
  <si>
    <t>ID.CS-3. Se utilizan los contratos con proveedores y otros terceros vinculados, para implementar medidas apropiadas destinadas a cumplir con los objetivos del programa de ciberseguridad de la organización y con su plan de gestión de riesgos en la cibercadena de suministros.</t>
  </si>
  <si>
    <t>ID.CS-2. Los proveedores de sistemas, componentes y servicios de información así como también otros terceros vinculados, están identificados y priorizados y son evaluados mediante un proceso de evaluación del riesgo en la cibercadena de suministros.</t>
  </si>
  <si>
    <t>ID.CS-4. Los proveedores y otros terceros vinculados son evaluados rutinariamente mediante auditorías, resultados de pruebas u otras formas de evaluación, para confirmar que están en cumplimiento de sus obligaciones contractuales.</t>
  </si>
  <si>
    <t>ID.CS-5. Las pruebas de los planes de respuesta y recuperación involucran a proveedores y otros terceros vinculados.</t>
  </si>
  <si>
    <r>
      <rPr>
        <b/>
        <sz val="12"/>
        <color rgb="FF333399"/>
        <rFont val="Calibri"/>
        <family val="2"/>
        <scheme val="minor"/>
      </rPr>
      <t xml:space="preserve">Gestión de Identidad, Autenticación y Control de acceso (PR.CA.)
</t>
    </r>
    <r>
      <rPr>
        <sz val="8"/>
        <color rgb="FF333399"/>
        <rFont val="Calibri"/>
        <family val="2"/>
        <scheme val="minor"/>
      </rPr>
      <t>El acceso a los activos físicos y lógicos e instalaciones asociadas, se limita a usuarios, procesos y dispositivos autorizados, y se le gestiona de acuerdo con el riesgo determinado para el acceso no autorizado a actividades y transacciones autorizadas.</t>
    </r>
  </si>
  <si>
    <t>PR.CA-1. Las identidades y credenciales para usuarios, dispositivos y procesos autorizados son creadas, gestionadas, verificadas, revocadas y auditadas.</t>
  </si>
  <si>
    <t>PR.CA-3. Se gestiona el acceso remoto.</t>
  </si>
  <si>
    <t>PR.CA-4. Los permisos de acceso y las autorizaciones son gestionados, incorporando los principios de menor privilegio y segregación de funciones.</t>
  </si>
  <si>
    <t>PR.CA-5. Se protege la integridad de la red aplicando segregación y segmentación cuando es apropiado</t>
  </si>
  <si>
    <t>PR.CA-6. Las identidades son verificadas y vinculadas a las credenciales, y se les reconfirma durante las interacciones.</t>
  </si>
  <si>
    <t>PR.CA-7. Los usuarios, dispositivos y demás activos son autenticados de forma acorde (uno o más factores) al riesgo de la transacción (seguridad y riesgos de privacidad del individuo y otros riesgos organizacionales).</t>
  </si>
  <si>
    <r>
      <rPr>
        <b/>
        <sz val="12"/>
        <color rgb="FF333399"/>
        <rFont val="Calibri"/>
        <family val="2"/>
        <scheme val="minor"/>
      </rPr>
      <t xml:space="preserve">Concientización y formación (PR.CF.)
</t>
    </r>
    <r>
      <rPr>
        <sz val="8"/>
        <color rgb="FF333399"/>
        <rFont val="Calibri"/>
        <family val="2"/>
        <scheme val="minor"/>
      </rPr>
      <t>El personal de la organización y socios de negocios, reciben entrenamiento y concientización sobre cibeseguridad. Están adecuadamente entrenados para cumplir con sus obligaciones referentes a ciberseguridad de acuerdo con las políticas, procedimientos y acuerdos existentes.</t>
    </r>
  </si>
  <si>
    <t>PR.CF-1. Todos los usuarios están entrenados e informados</t>
  </si>
  <si>
    <t>PR.CF-5. El personal de seguridad física y de ciberseguridad comprende sus roles y responsabilidades</t>
  </si>
  <si>
    <r>
      <rPr>
        <b/>
        <sz val="12"/>
        <color rgb="FF333399"/>
        <rFont val="Calibri"/>
        <family val="2"/>
        <scheme val="minor"/>
      </rPr>
      <t xml:space="preserve">Seguridad de los datos (PR.SD.)
</t>
    </r>
    <r>
      <rPr>
        <sz val="8"/>
        <color rgb="FF333399"/>
        <rFont val="Calibri"/>
        <family val="2"/>
        <scheme val="minor"/>
      </rPr>
      <t>La información y los registros (datos) se gestionan de acuerdo con la estrategia de riesgo de la organización para proteger la confidencialidad, integridad y disponibilidad de la información.</t>
    </r>
  </si>
  <si>
    <t>PR.SD-3. Los activos se manejan formalmente durante su retiro de servicio, transferencia o eliminación definitiva</t>
  </si>
  <si>
    <t>PR.SD-8. Se utilizan mecanismos de verificación de integridad sobre el hardware.</t>
  </si>
  <si>
    <r>
      <rPr>
        <b/>
        <sz val="12"/>
        <color rgb="FF333399"/>
        <rFont val="Calibri"/>
        <family val="2"/>
        <scheme val="minor"/>
      </rPr>
      <t xml:space="preserve">Procesos y procedimientos para la protección de la información (PR.PI.)
</t>
    </r>
    <r>
      <rPr>
        <sz val="8"/>
        <color rgb="FF333399"/>
        <rFont val="Calibri"/>
        <family val="2"/>
        <scheme val="minor"/>
      </rPr>
      <t>Las políticas (con propósito, alcance, roles, responsabilidades, compromisos de la dirección y coordinación entre unidades organizacionales), procesos y procedimientos de seguridad se mantienen y se les utiliza para gestionar la protección de los sistemas de información y los activos.</t>
    </r>
  </si>
  <si>
    <t>PR.PI-1. Existe una configuración básica para los sistemas de información y de control industrial, la misma es mantenida e incorpora principios de seguridad (concepto de mínima funcionalidad).</t>
  </si>
  <si>
    <t>PR.PI-2. Se implementa un ciclo de vida de desarrollo para gestionar los sistemas</t>
  </si>
  <si>
    <t>PR.PI-3. Existen procesos de gestión del cambio para las configuraciones</t>
  </si>
  <si>
    <t>PR.PI-4. Se realizan y mantienen respaldos de la información y se les verifica regularmente</t>
  </si>
  <si>
    <t>PR.PI-5. Se cumple con las políticas y reglamentaciones relacionadas con el medio ambiente físico operativo de los activos de la organización.</t>
  </si>
  <si>
    <t>PR.PI-7. Existe una mejora continua para los procesos de protección.</t>
  </si>
  <si>
    <t>PR.PI-8. La eficacia de las tecnologías de protección se comparte con las partes apropiadas</t>
  </si>
  <si>
    <t>PR.PI-11. La ciberseguridad está considerada en las prácticas de RRHH (desvinculaciones, revisión de antecedentes).</t>
  </si>
  <si>
    <r>
      <rPr>
        <b/>
        <sz val="12"/>
        <color rgb="FF333399"/>
        <rFont val="Calibri"/>
        <family val="2"/>
        <scheme val="minor"/>
      </rPr>
      <t xml:space="preserve">Mantenimiento (PR.MA.)
</t>
    </r>
    <r>
      <rPr>
        <sz val="8"/>
        <color rgb="FF333399"/>
        <rFont val="Calibri"/>
        <family val="2"/>
        <scheme val="minor"/>
      </rPr>
      <t>El mantenimiento y las reparaciones de los componentes  de los sistemas de información y de control industrial se lleva a cabo en consonancia con las políticas y procedimientos.</t>
    </r>
  </si>
  <si>
    <t>PR.TP-1. Los registros de auditoría (logs) están determinados, se documentan, implementan, y se revisan de acuerdo con la política</t>
  </si>
  <si>
    <t>PR.TP-2. Los medios extraíbles se encuentran  protegidos y se restringe su uso de acuerdo con las políticas</t>
  </si>
  <si>
    <t>PR.TP-3. Se incorpora el principio de mínima funcionalidad mediante la configuración de los sistemas de modo que brinden únicamente sus funciones esenciales</t>
  </si>
  <si>
    <t>PR.TP-4. Las redes de comunicaciones y control se encuentran protegidas</t>
  </si>
  <si>
    <t>PR.TP-5. Se implementan mecanismos (falla segura, balanceo de carga, hot swap) para cumplir con los requerimientos de resiliencia, tanto en casos de normalidad como en situaciones adversas.</t>
  </si>
  <si>
    <t>DE.AE-1. Se establece y gestiona una línea base esperada de operaciones de red y flujos de datos tanto para usuarios como para sistemas</t>
  </si>
  <si>
    <t>DE.AE-2. Los eventos detectados son analizados para entender los objetivos y los métodos de ataque</t>
  </si>
  <si>
    <t>DE.AE-3. Se recopilan y correlacionan datos de eventos provenientes de múltiples fuentes y sensores</t>
  </si>
  <si>
    <r>
      <rPr>
        <b/>
        <sz val="12"/>
        <color indexed="62"/>
        <rFont val="Calibri"/>
        <family val="2"/>
        <scheme val="minor"/>
      </rPr>
      <t xml:space="preserve">Monitoreo continuo de la seguridad (DE.MC.)
</t>
    </r>
    <r>
      <rPr>
        <sz val="8"/>
        <color indexed="62"/>
        <rFont val="Calibri"/>
        <family val="2"/>
        <scheme val="minor"/>
      </rPr>
      <t>Los sistemas y activos de información son monitoreados para identificar eventos de ciberseguridad y verificar la eficacia de las medidas de protección.</t>
    </r>
  </si>
  <si>
    <t>DE.MC-7. Se realiza monitoreo para detectar personas, conexiones, dispositivos y software sin autorización.</t>
  </si>
  <si>
    <r>
      <rPr>
        <b/>
        <sz val="12"/>
        <color indexed="62"/>
        <rFont val="Calibri"/>
        <family val="2"/>
        <scheme val="minor"/>
      </rPr>
      <t>Procesos de detección (DE.PD.)</t>
    </r>
    <r>
      <rPr>
        <sz val="10"/>
        <color indexed="62"/>
        <rFont val="Calibri"/>
        <family val="2"/>
        <scheme val="minor"/>
      </rPr>
      <t xml:space="preserve">
</t>
    </r>
    <r>
      <rPr>
        <sz val="8"/>
        <color indexed="62"/>
        <rFont val="Calibri"/>
        <family val="2"/>
        <scheme val="minor"/>
      </rPr>
      <t>Se mantienen procesos y procedimientos de detección y se les prueba para asegurar una adecuada concientización sobre eventos anómalos.</t>
    </r>
  </si>
  <si>
    <t>DE.PD-1. Los roles y las responsabilidades de detección se encuentran definidos de forma tal de asegurar la imputabilidad.</t>
  </si>
  <si>
    <t>RE.PR-1. El plan de respuesta se ejecuta durante o luego de un incidente</t>
  </si>
  <si>
    <t>RE.CO-1. El personal conoce sus roles y el orden de las operaciones cuando es necesaria una respuesta</t>
  </si>
  <si>
    <t>RE.CO-2. Los incidentes son reportados consistentemente con los criterios establecidos</t>
  </si>
  <si>
    <t>RE.CO-3. La información se comparte de acuerdo con los planes de respuesta</t>
  </si>
  <si>
    <r>
      <rPr>
        <b/>
        <sz val="12"/>
        <color indexed="62"/>
        <rFont val="Calibri"/>
        <family val="2"/>
        <scheme val="minor"/>
      </rPr>
      <t xml:space="preserve">Análisis (RE.AN.)
</t>
    </r>
    <r>
      <rPr>
        <sz val="8"/>
        <color indexed="62"/>
        <rFont val="Calibri"/>
        <family val="2"/>
        <scheme val="minor"/>
      </rPr>
      <t>Se efectúa análisis para asegurar una respuesta adecuada y para dar soporte a las actividades de recuperación.</t>
    </r>
  </si>
  <si>
    <t>RE.AN-4. Los incidentes son categorizados de acuerdo con los planes de respuesta</t>
  </si>
  <si>
    <t>RE.AN-5. Existen procedimientos para recibir, analizar y responder a vulnerabilidades reveladas a la organización por fuentes internas y/o externas (pruebas internas, boletines o investigadores de seguridad)</t>
  </si>
  <si>
    <t>RE.MI-1. Los incidentes son contenidos</t>
  </si>
  <si>
    <t>RE.MI-2. Los incidentes son mitigados</t>
  </si>
  <si>
    <t>RE.MI-3. Las nuevas vulnerabilidades identificadas o bien se mitigan o se documentan como riesgos aceptados</t>
  </si>
  <si>
    <r>
      <rPr>
        <b/>
        <sz val="12"/>
        <color indexed="62"/>
        <rFont val="Calibri"/>
        <family val="2"/>
        <scheme val="minor"/>
      </rPr>
      <t xml:space="preserve">Mejoras (RE.ME.)
</t>
    </r>
    <r>
      <rPr>
        <sz val="8"/>
        <color indexed="62"/>
        <rFont val="Calibri"/>
        <family val="2"/>
        <scheme val="minor"/>
      </rPr>
      <t>Las actividades de respuesta de la organización son mejoradas mediante la incorporación de lecciones aprendidas a partir de las actividades de detección y respuesta actuales y anteriores.</t>
    </r>
  </si>
  <si>
    <r>
      <rPr>
        <b/>
        <sz val="12"/>
        <color indexed="62"/>
        <rFont val="Calibri"/>
        <family val="2"/>
        <scheme val="minor"/>
      </rPr>
      <t xml:space="preserve">Comunicaciones (RC.CO.)
</t>
    </r>
    <r>
      <rPr>
        <sz val="8"/>
        <color indexed="62"/>
        <rFont val="Calibri"/>
        <family val="2"/>
        <scheme val="minor"/>
      </rPr>
      <t>Las actividades de recuperación se coordinan con las partes interesadas internas y externas, tales como centros de coordinación, proveedores de servicios de Internet, propietarios de los sistemas atacantes, las víctimas, otros CSIRT y vendedores.</t>
    </r>
  </si>
  <si>
    <t>RC.CO-1. Se gestionan las relaciones públicas</t>
  </si>
  <si>
    <t>RC.CO-3. Se comunican las actividades de recuperación a las partes interesadas internas y externas, así como también a los equipos ejecutivos y de gestión</t>
  </si>
  <si>
    <t>Informada</t>
  </si>
  <si>
    <t>Proceso de Gestión de Riesgos</t>
  </si>
  <si>
    <t>Programa integral de gestión de riesgos</t>
  </si>
  <si>
    <t>Participación externa</t>
  </si>
  <si>
    <t>Nivel</t>
  </si>
  <si>
    <t>Hay una conciencia limitada sobre el riesgo de ciberseguridad a nivel organizacional. La organización implementa la gestión del riesgo de ciberseguridad de forma irregular, en una modalidad caso a caso debido a distintas  experiencias o a la información obtenida de fuentes externas La organización puede no tener procesos que permitan que se comparta internamente información sobre ciberseguridad.</t>
  </si>
  <si>
    <t>Las prácticas organizacionales de gestión del riesgo de ciberseguridad no están formalizadas, y el riesgo se gestiona sobre la marcha y a menudo de forma reactiva.
La priorización de las actividades de ciberseguridad puede no estar directamente informada por los objetivos de riesgo de la organización, el entorno de amenazas o los requisitos de negocios o misión.</t>
  </si>
  <si>
    <t>La organización no comprende su rol en el ecosistema global con respecto a sus dependencias o dependientes. La organización no colabora con ni recibe información (por ejemplo, inteligencia de amenazas, mejores prácticas, tecnologías) de otras entidades (por ejemplo, compradores, proveedores, dependencias, dependientes, investigadores, gobiernos), ni comparte información. La organización desconoce en general los riesgos de la cibercadena de suministros de los productos y servicios que brinda y usa.</t>
  </si>
  <si>
    <t>Las prácticas de gestión de riesgos son aprobadas por la gerencia pero no están establecidas como una política de toda la organización. La priorización de las actividades de ciberseguridad y las necesidades de protección están directamente relacionadas con los objetivos de riesgo organizacional, el entorno de amenazas o los requisitos de negocios o misión.</t>
  </si>
  <si>
    <t>Existe una conciencia de riesgo de ciberseguridad a nivel organizacional, pero no se ha establecido un enfoque de toda la organización para gestionar el riesgo de ciberseguridad. La información sobre ciberseguridad se comparte dentro de la organización de manera informal. La consideración de la ciberseguridad en los objetivos y programas organizacionales puede ocurrir en algunos, pero no en todos los niveles de la organización. La evaluación del riesgo cibernético de los activos organizacionales y externos ocurre, pero no es típicamente repetible o recurrente.</t>
  </si>
  <si>
    <t>Generalmente, la organización entiende su rol en el ecosistema global con respecto a sus propias dependencias o a sus dependientes, pero no a ambos. La organización colabora y recibe información de otras entidades y genera parte de su propia información, pero puede no compartir información con otros. Además, la organización es consciente de los riesgos de la cadena de suministro cibernético asociados con los productos y servicios que ofrece y utiliza, pero no actúa de forma coherente o formal respecto a dichos riesgos.</t>
  </si>
  <si>
    <t>Las prácticas de gestión de riesgos de la organización están formalmente aprobadas y expresadas como política. Las prácticas de ciberseguridad organizacional se actualizan periódicamente en función de aplicar procesos de gestión de riesgos a los cambios en los requisitos empresariales o de la misión y en función del panorama cambiante de amenazas y tecnología.</t>
  </si>
  <si>
    <t>Existe un enfoque global en la organización para gestionar el riesgo de ciberseguridad. Las políticas, procesos y procedimientos informados sobre riesgos se definen, implementan según lo previsto y se revisan. Se han implementado métodos consistentes para responder de manera efectiva a los cambios en el riesgo. El personal posee el conocimiento y las habilidades para llevar adelante los roles y responsabilidades que les son asignados. La organización monitorea de manera consistente y precisa el riesgo de ciberseguridad de los activos de la organización. Los altos ejecutivos de ciberseguridad y no ciberseguridad se comunican regularmente sobre el riesgo de ciberseguridad. Los altos ejecutivos aseguran la consideración de la ciberseguridad a través de todas las líneas de operación en la organización.</t>
  </si>
  <si>
    <t>La organización entiende su rol, dependencias y dependientes en el ecosistema más grande y puede contribuir a la comprensión más amplia de los riesgos por parte de la comunidad. Colabora y recibe regularmente información de otras entidades que complementa la información generada internamente y comparte información con otras entidades. La organización es consciente de los riesgos de la cadena de suministro cibernético asociados con los productos y servicios que proporciona y que utiliza. Además, generalmente actúa formalmente sobre esos riesgos, incluidos mecanismos como acuerdos escritos para comunicar requisitos de referencia, estructuras de gobernanza (por ejemplo, consejos de riesgos) y la implementación y supervisión de políticas.</t>
  </si>
  <si>
    <t>La organización adapta sus prácticas de ciberseguridad en base a actividades de ciberseguridad anteriores y actuales, incluidas lecciones aprendidas e indicadores predictivos. A través de un proceso de mejora continua que incorpora prácticas y tecnologías avanzadas de ciberseguridad, la organización se adapta activamente al panorama cambiante y sofisticado de amenazas y tecnología y responde de manera oportuna y efectiva al mismo.</t>
  </si>
  <si>
    <t>Existe un enfoque global de la organización para gestionar el riesgo de ciberseguridad que utiliza políticas, procesos y procedimientos informados sobre riesgos para abordar posibles eventos de ciberseguridad. Se comprende la relación entre el riesgo de ciberseguridad y los objetivos de la organización y se le tiene en cuenta claramente al tomar decisiones. Los altos ejecutivos monitorean el riesgo de ciberseguridad en el mismo contexto que el riesgo financiero y otros riesgos organizacionales. El presupuesto de la organización se basa en la comprensión del entorno de riesgo actual y previsto y la tolerancia al riesgo. Las unidades de negocios implementan una visión ejecutiva y analizan los riesgos a nivel de sistemas en el contexto de las tolerancias de riesgo organizacionales. La gestión del riesgo de ciberseguridad es parte de la cultura organizacional y evoluciona a partir de la conciencia de las actividades previas y la conciencia continua de las actividades en sus sistemas y redes. La organización puede dar cuenta de forma rápida y eficiente de los cambios en los objetivos empresariales o de misión en la forma en que se aborda y comunica el riesgo.</t>
  </si>
  <si>
    <t>La organización entiende su rol, es conciente de sus dependencias y de sus dependientes en el ecosistema global y contribuye a la comprensión más amplia de los riesgos por parte de la comunidad. Recibe, genera y revisa información priorizada que informa el análisis continuo de sus riesgos a medida que evolucionan los paisajes de amenazas y de tecnología. La organización comparte esa información interna y externamente con otros colaboradores. La organización utiliza información en tiempo real o casi en tiempo real para comprender y actuar de forma coherente sobre los riesgos de la cadena de cibesuministro asociados con los productos y servicios que proporciona y que utiliza. Además, se comunica de manera proactiva, utilizando mecanismos formales (por ejemplo, acuerdos) e informales para desarrollar y mantener relaciones sólidas en la cadena de suministro.</t>
  </si>
  <si>
    <t>% madurez</t>
  </si>
  <si>
    <t>Proceso</t>
  </si>
  <si>
    <t>Política</t>
  </si>
  <si>
    <t>Documentación</t>
  </si>
  <si>
    <t>Automatización</t>
  </si>
  <si>
    <t>NIVEL</t>
  </si>
  <si>
    <t>PUNTUACIÓN</t>
  </si>
  <si>
    <t>Informal</t>
  </si>
  <si>
    <t>Formal</t>
  </si>
  <si>
    <t>Valor</t>
  </si>
  <si>
    <t>Ninguna</t>
  </si>
  <si>
    <t>Total</t>
  </si>
  <si>
    <t>No aplicable</t>
  </si>
  <si>
    <t>Ninguno</t>
  </si>
  <si>
    <t>Inconsistente</t>
  </si>
  <si>
    <t>Estandarizado</t>
  </si>
  <si>
    <t>Medido</t>
  </si>
  <si>
    <t>Optimizado</t>
  </si>
  <si>
    <t>Definida</t>
  </si>
  <si>
    <t>Implantada</t>
  </si>
  <si>
    <t>Métricas e Informes</t>
  </si>
  <si>
    <t>Proceso de Mejora</t>
  </si>
  <si>
    <t>CS</t>
  </si>
  <si>
    <t>La alta dirección manifiesta su tolerancia al riesgo  mediante la suscripción de algún documento en que se le informe acerca de los riesgos residuales después de la aplicación de los controles definidos para ser implementados? (aceptación documentada del riesgo residual)</t>
  </si>
  <si>
    <t>Con respecto a la cibercadena de suministros, ¿los procesos de gestión del riesgo han sido identificados, están establecidos, y son evaluados, gestionados y acordados por todas las partes interesadas de la organización?</t>
  </si>
  <si>
    <t>¿Hay un registro formal que identifique y priorice proveedores de sistemas, componentes y servicios de información así como también otros terceros vinculados, y los mismos son evaluados mediante un proceso de evaluación del riesgo en la cibercadena de suministros?</t>
  </si>
  <si>
    <t>CS - Cadena de Suministros</t>
  </si>
  <si>
    <t>¿Existen contratos con proveedores y otros terceros vinculados, y a través de ellos se implementan medidas de seguridad apropiadas orientadas a cumplir con el programa de ciberseguridad de la organización y con su plan de gestión de riesgos en la cibercadena de suministros?</t>
  </si>
  <si>
    <t>¿Se hacen evaluaciones periódicas de los proveedores y otros terceros vinculados, mediante auditorías, pruebas u otras formas de evaluación, para confirmar que están en cumplimiento de sus obligaciones contractuales?</t>
  </si>
  <si>
    <t>¿En las pruebas de los planes de respuesta y recuperación de la organización, se involucran a los proveedores y otros terceros vinculados, miembros de la cibercadena de suministros?</t>
  </si>
  <si>
    <t>De ser posible en base a las actividades de los distintos sectores, ¿se segmenta la red interna de manera de dificultar los accesos a activos que no se necesitan?</t>
  </si>
  <si>
    <t>¿Las identidades son verificadas, están vinculadas a las credenciales, y son reconfirmadas durante las interacciones?</t>
  </si>
  <si>
    <t>¿Se toma en consideración el riesgo de la transacción (contexto del usuario, ubicación geográfica, hora, datos involucrados) para hacer una adecuada autenticación (usando uno o más factores) de usuarios, dispositivos y demás activos?</t>
  </si>
  <si>
    <t>¿Se utiliza alguna forma de verificación de integridad sobre el hardware?</t>
  </si>
  <si>
    <t>¿Existen plantillas básicas de configuración para la seguridad de los distintos activos de información en uso?</t>
  </si>
  <si>
    <t>¿Existe un repositorio específico para las plantillas básicas de configuración?</t>
  </si>
  <si>
    <t>¿Está establecido en alguna política cómo se implementan los ciclos de vida de los diferentes sistemas?</t>
  </si>
  <si>
    <t>Los cambios sobre las configuraciones de sistemas en general, ¿siguen un adecuado proceso documentado de gestión de cambio, con solicitud, análisis, autorización o denegación y resultado final?</t>
  </si>
  <si>
    <t>¿Se generan reportes periódicos y sistemáticos sobre los cambios realizados?</t>
  </si>
  <si>
    <t>¿Se han establecido políticas y procedimientos relativos a la realización de respaldos de la información, así como a su verificación y pruebas de recuperación?</t>
  </si>
  <si>
    <t>¿Se han establecido políticas y procedimientos que aseguren escritorios limpios, oficinas protegidas, detección temprana de amenazas ambientales, destrucción adecuada de activos de información descartados?</t>
  </si>
  <si>
    <t>Cuando se eliminan datos, ya sean electrónicos o no, ¿la eliminación se hace según lo indicado en algún procedimiento específico?</t>
  </si>
  <si>
    <t>CUESTIONARIO NIST/CSF versión 1.1</t>
  </si>
  <si>
    <t>¿Se han establecido políticas y procedimientos para la proteccion de las comunicaciones en general y en particular para el tráfico sobre redes?</t>
  </si>
  <si>
    <t>¿Se han establecido políticas y procedimientos que determinen como se pueden utilizar los medios extraíbles?</t>
  </si>
  <si>
    <t>¿Existen procedimientos y controles para gestionar el uso de dispositivos extraíbles?</t>
  </si>
  <si>
    <t>¿Se han definido e implementado mecanismos (tales como falla segura, balanceo de carga, hot swap) para cumplir con los requerimientos de resiliencia, tanto en casos de normalidad como en situaciones adversas?</t>
  </si>
  <si>
    <t>¿Existe algún procedimiento sistematizado al que puedan recurrir los usuarios y estos están en conocimiento de su uso, para el reporte de eventos y situaciones anómalas en general?</t>
  </si>
  <si>
    <t>¿Se han definido e implementado procedimientos para recibir, analizar y responder a vulnerabilidades reveladas a la organización por fuentes internas y/o externas (por ejemplo pruebas internas, boletines o investigadores de seguridad)?</t>
  </si>
  <si>
    <t>Fin de actividades</t>
  </si>
  <si>
    <t xml:space="preserve">Inicio de actividades </t>
  </si>
  <si>
    <t>Madurez general:</t>
  </si>
  <si>
    <t xml:space="preserve">Función </t>
  </si>
  <si>
    <t>Gestión de Activos (ID.GA)</t>
  </si>
  <si>
    <t>Ambiente del negocio (ID.AN)</t>
  </si>
  <si>
    <t>Gobernanza (ID.GO)</t>
  </si>
  <si>
    <t>Evaluación de riesgos (ID.ER)</t>
  </si>
  <si>
    <t>Estrategia de gestión de riesgos (ID.GR)</t>
  </si>
  <si>
    <t>Gestión del riesgo en cadena de suministros (ID.CS)</t>
  </si>
  <si>
    <t>Identidad, autenticación y control de acceso (PR.CA)</t>
  </si>
  <si>
    <t>Concientización y formación (PR.CF)</t>
  </si>
  <si>
    <t>Seguridad de los datos (PR.SD)</t>
  </si>
  <si>
    <t>Procesos y procedimientos para protección de información (PR.PI)</t>
  </si>
  <si>
    <t>Mantenimiento (PR.MA)</t>
  </si>
  <si>
    <t>Tecnología de protección (PR.TP)</t>
  </si>
  <si>
    <t>Anomalías y eventos (DE.AE)</t>
  </si>
  <si>
    <t>Monitoreo continuo de la seguridad (DE.MC)</t>
  </si>
  <si>
    <t>Procesos de detección (DE.PD)</t>
  </si>
  <si>
    <t>Planificación de la respuesta (RE.PR)</t>
  </si>
  <si>
    <t>Comunicaciones (RE.CO)</t>
  </si>
  <si>
    <t>Análisis (RE.AN)</t>
  </si>
  <si>
    <t>Mitigación (RE.MI)</t>
  </si>
  <si>
    <t>Mejoras (RE.ME)</t>
  </si>
  <si>
    <t>Planificación de la recuperación (RC.PR)</t>
  </si>
  <si>
    <t>Mejoras (RC.ME)</t>
  </si>
  <si>
    <t>Comunicaciones (RC.CO)</t>
  </si>
  <si>
    <t>Madurez por función</t>
  </si>
  <si>
    <t>Madurez por categoría</t>
  </si>
  <si>
    <t>Inicial</t>
  </si>
  <si>
    <t>Definido</t>
  </si>
  <si>
    <t>Gestionado</t>
  </si>
  <si>
    <t>Aprobada</t>
  </si>
  <si>
    <t>Information flow control regulates where information is allowed to travel within an information system and between information systems.
Dedicated connections between information systems should be authorized.
The interconnection interface characteristics, security requirements, and the nature of the communication should be documented.</t>
  </si>
  <si>
    <t>Comentarios aclarativos</t>
  </si>
  <si>
    <t>• The organization should inventory the assets (people, information, technology, and facilities) required for the delivery of the critical service.
• Inventories of assets may exist in multiple forms or physical locations.</t>
  </si>
  <si>
    <t>The organization should conduct analysis of identified services (e.g., a business impact analysis) to determine the impact to the organization of the loss or disruption of each service.
The results of this analysis should then be used to prioritize the organizational services.</t>
  </si>
  <si>
    <t>Prioritization should be used to identify the facilities that should be the focus of protection and sustainment activities.
Periodic review and validation of the prioritization of facilities is needed to account for operational and organizational environment changes.</t>
  </si>
  <si>
    <r>
      <rPr>
        <b/>
        <sz val="14"/>
        <color rgb="FF333399"/>
        <rFont val="Arial"/>
        <family val="2"/>
      </rPr>
      <t>ID.CS - Gestión del riesgo en la cadena de suministros</t>
    </r>
    <r>
      <rPr>
        <sz val="14"/>
        <color rgb="FF333399"/>
        <rFont val="Arial"/>
        <family val="2"/>
      </rPr>
      <t xml:space="preserve">
Las prioridades, restricciones, tolerancia al riesgo y supuestos de la organización y se les utiliza para dar apoyo a la toma de decisiones asociadas con la gestión del riesgo en la cadena de suministros. La organización ha establecido e implementado los procesos para identificar, evaluar y gestionar los riesgos de la cadena de suministros.</t>
    </r>
  </si>
  <si>
    <t>¿Hay un inventario de dispositivos físicos, virtuales y sistemas en general?</t>
  </si>
  <si>
    <t>¿Están claramente identificados los dispositivos y sistemas críticos?</t>
  </si>
  <si>
    <t>Valor2</t>
  </si>
  <si>
    <t>Madurez deseada</t>
  </si>
  <si>
    <t>Madurez deseada promedio</t>
  </si>
  <si>
    <t>MADUREZ DESEADA - NIST/CSF versión 1.1</t>
  </si>
  <si>
    <t>PR.SD-1. Los datos en reposo se encuentran protegidos</t>
  </si>
  <si>
    <t>PR.MA-1. El mantenimiento y las reparaciones de los activos de la organización se llevan a cabo y es registrado en forma oportuna con herramientas aprobadas y controladas</t>
  </si>
  <si>
    <t>Gestión de Activos (ID.GA.)</t>
  </si>
  <si>
    <t>Ambiente del negocio (ID.AN.)</t>
  </si>
  <si>
    <t>Gobernanza (ID.GO.)</t>
  </si>
  <si>
    <t>Evaluación de Riesgos (ID.ER.)</t>
  </si>
  <si>
    <t>Estrategia de gestión de riesgos (ID.GR.)</t>
  </si>
  <si>
    <t>Gestión de Identidad, Autenticación y Control de Acceso (PR.CA.)</t>
  </si>
  <si>
    <t>Concientización y formación (PR.CF.)</t>
  </si>
  <si>
    <t>Seguridad de los datos (PR.SD.)</t>
  </si>
  <si>
    <t>Procesos y procedimientos para la protección de la información (PR.PI.)</t>
  </si>
  <si>
    <t>Mantenimiento (PR.MA.)</t>
  </si>
  <si>
    <t>Tecnología de protección (PR.TP.)</t>
  </si>
  <si>
    <t>Anomalías y eventos (DE.AE.)</t>
  </si>
  <si>
    <t>Monitoreo continuo de la seguridad (DE.MC.)</t>
  </si>
  <si>
    <t>Procesos de detección (DE.PD.)</t>
  </si>
  <si>
    <t>Planificación de la respuesta (RE.PR.)</t>
  </si>
  <si>
    <t>Comunicaciones (RE.CO.)</t>
  </si>
  <si>
    <t>Análisis (RE.AN.)</t>
  </si>
  <si>
    <t>Mitigación (RE.MI.)</t>
  </si>
  <si>
    <t>Mejoras (RE.ME.)</t>
  </si>
  <si>
    <t>Planificación de la recuperación (RC.PR.)</t>
  </si>
  <si>
    <t>Mejoras (RC.ME.)</t>
  </si>
  <si>
    <t>Comunicaciones (RC.CO.)</t>
  </si>
  <si>
    <t>ID.GA-1</t>
  </si>
  <si>
    <t>ID.GA-2</t>
  </si>
  <si>
    <t>ID.GA-6</t>
  </si>
  <si>
    <t>ID.AN-3</t>
  </si>
  <si>
    <t>ID.GO-1</t>
  </si>
  <si>
    <t>ID.GO-2</t>
  </si>
  <si>
    <t>ID.GO-3</t>
  </si>
  <si>
    <t>ID.ER-3</t>
  </si>
  <si>
    <t>ID.ER-4</t>
  </si>
  <si>
    <t>ID.ER-5</t>
  </si>
  <si>
    <t>ID.ER-6</t>
  </si>
  <si>
    <t>PR.CA-1</t>
  </si>
  <si>
    <t>PR.CA-2</t>
  </si>
  <si>
    <t>PR.CA-3</t>
  </si>
  <si>
    <t>PR.CA-4</t>
  </si>
  <si>
    <t>PR.CF-1</t>
  </si>
  <si>
    <t>PR.CF-4</t>
  </si>
  <si>
    <t>PR.SD-5</t>
  </si>
  <si>
    <t>PR.PI-4</t>
  </si>
  <si>
    <t>PR.PI-5</t>
  </si>
  <si>
    <t>PR.TP-1</t>
  </si>
  <si>
    <t>PR.TP-3</t>
  </si>
  <si>
    <t>PR.TP-4</t>
  </si>
  <si>
    <t>DE.AE-2</t>
  </si>
  <si>
    <t>DE.MC-4</t>
  </si>
  <si>
    <t>DE.MC-6</t>
  </si>
  <si>
    <t>RE.PR-1</t>
  </si>
  <si>
    <t>RE.CO-1</t>
  </si>
  <si>
    <t>RE.AN-2</t>
  </si>
  <si>
    <t>RE.MI-1</t>
  </si>
  <si>
    <t>RE.MI-2</t>
  </si>
  <si>
    <t>Los dispositivos físicos y los sistemas de la organización están inventariados</t>
  </si>
  <si>
    <t>Las plataformas de software y las aplicaciones de la organización están inventariadas</t>
  </si>
  <si>
    <t>Están establecidos los roles y responsabilidades de ciberseguridad para todo el personal y terceros (proveedores, clientes, socios)</t>
  </si>
  <si>
    <t>Se han establecido y se comunican las prioridades para la misión de la organización, sus objetivos y actividades</t>
  </si>
  <si>
    <t>La política de seguridad de la información está establecida y es comunicada</t>
  </si>
  <si>
    <t>Los roles y las responsabilidades de ciberseguridad están coordinados y se alinean con roles internos y socios externos</t>
  </si>
  <si>
    <t>Los requisitos legales y regulatorios sobre la ciberseguridad, incluyendo las obligaciones de privacidad y las libertades civiles son comprendidos y se gestionan</t>
  </si>
  <si>
    <t>Se identifican y documentan las amenazas, tanto internas como externas</t>
  </si>
  <si>
    <t>Se han identificado los impactos potenciales sobre el negocio y sus probabilidades de ocurrencia</t>
  </si>
  <si>
    <t>Las amenazas, vulnerabilidades, probabilidad de ocurrencia e impactos, se utilizan para determinar el riesgo</t>
  </si>
  <si>
    <t>Se han identificado y priorizado las respuestas ante los riesgos</t>
  </si>
  <si>
    <t>Las identidades y credenciales para usuarios, dispositivos y procesos autorizados son creadas, gestionadas, verificadas, revocadas y auditadas.</t>
  </si>
  <si>
    <t>Se gestiona y protege el acceso físico a los activos.</t>
  </si>
  <si>
    <t>Se gestiona el acceso remoto.</t>
  </si>
  <si>
    <t>Los permisos de acceso y las autorizaciones son gestionados, incorporando los principios de menor privilegio y segregación de funciones.</t>
  </si>
  <si>
    <t>Todos los usuarios están entrenados e informados</t>
  </si>
  <si>
    <t>La gerencia ejecutiva comprende sus roles y responsabilidades</t>
  </si>
  <si>
    <t>Se implementan medidas de protección contra fuga de datos</t>
  </si>
  <si>
    <t>Se realizan y mantienen respaldos de la información y se les verifica regularmente</t>
  </si>
  <si>
    <t>Se cumple con las políticas y reglamentaciones relacionadas con el medio ambiente físico operativo de los activos de la organización.</t>
  </si>
  <si>
    <t>Los registros de auditoría (logs) están determinados, se documentan, implementan, y se revisan de acuerdo con la política</t>
  </si>
  <si>
    <t>Se incorpora el principio de mínima funcionalidad mediante la configuración de los sistemas de modo que brinden únicamente sus funciones esenciales</t>
  </si>
  <si>
    <t>Las redes de comunicaciones y control se encuentran protegidas</t>
  </si>
  <si>
    <t>Los eventos detectados son analizados para entender los objetivos y los métodos de ataque</t>
  </si>
  <si>
    <t>Se detecta el código malicioso.</t>
  </si>
  <si>
    <t>Se controla la actividad de los proveedores de servicios externos para detectar posibles eventos de ciberseguridad</t>
  </si>
  <si>
    <t>El plan de respuesta se ejecuta durante o luego de un incidente</t>
  </si>
  <si>
    <t>El personal conoce sus roles y el orden de las operaciones cuando es necesaria una respuesta</t>
  </si>
  <si>
    <t>El impacto del incidente es comprendido</t>
  </si>
  <si>
    <t>Los incidentes son contenidos</t>
  </si>
  <si>
    <t>Los incidentes son mitigados</t>
  </si>
  <si>
    <t>Descripción</t>
  </si>
  <si>
    <t>Página</t>
  </si>
  <si>
    <t>DE.AE-1</t>
  </si>
  <si>
    <t>Se establece y gestiona una línea base esperada de operaciones de red y flujos de datos tanto para usuarios como para sistemas</t>
  </si>
  <si>
    <t>ID.GA-5</t>
  </si>
  <si>
    <t>ID.AN-5</t>
  </si>
  <si>
    <t>ID.ER-1</t>
  </si>
  <si>
    <t>ID.ER-2</t>
  </si>
  <si>
    <t>PR.CA-5</t>
  </si>
  <si>
    <t>PR.CA-6</t>
  </si>
  <si>
    <t>PR.CA-7</t>
  </si>
  <si>
    <t>PR.CF-2</t>
  </si>
  <si>
    <t>PR.CF-5</t>
  </si>
  <si>
    <t>PR.SD-1</t>
  </si>
  <si>
    <t>PR.SD-2</t>
  </si>
  <si>
    <t>PR.SD-3</t>
  </si>
  <si>
    <t>PR.SD-7</t>
  </si>
  <si>
    <t>PR.SD-8</t>
  </si>
  <si>
    <t>PR.PI-2</t>
  </si>
  <si>
    <t>PR.PI-3</t>
  </si>
  <si>
    <t>PR.PI-9</t>
  </si>
  <si>
    <t>PR.PI-10</t>
  </si>
  <si>
    <t>PR.PI-11</t>
  </si>
  <si>
    <t>PR.PI-12</t>
  </si>
  <si>
    <t>PR.MA-2</t>
  </si>
  <si>
    <t>PR.TP-2</t>
  </si>
  <si>
    <t>DE.MC-1</t>
  </si>
  <si>
    <t>DE.MC-2</t>
  </si>
  <si>
    <t>DE.MC-3</t>
  </si>
  <si>
    <t>DE.MC-8</t>
  </si>
  <si>
    <t>DE.PD-4</t>
  </si>
  <si>
    <t>RE.CO-2</t>
  </si>
  <si>
    <t>RE.AN-1</t>
  </si>
  <si>
    <t>RC.PR-1</t>
  </si>
  <si>
    <t>RC.CO-1</t>
  </si>
  <si>
    <t>ID.GA-3</t>
  </si>
  <si>
    <t>ID.AN-1</t>
  </si>
  <si>
    <t>ID.AN-2</t>
  </si>
  <si>
    <t>PR.SD-4</t>
  </si>
  <si>
    <t>PR.SD-6</t>
  </si>
  <si>
    <t>PR.PI-1</t>
  </si>
  <si>
    <t>PR.PI-6</t>
  </si>
  <si>
    <t>PR.MA-1</t>
  </si>
  <si>
    <t>Los activos (hardware, dispositivos, datos, tiempo, personal y software) se priorizan en base a su clasificación, criticidad y valor para el negocio</t>
  </si>
  <si>
    <t>Se han establecido los requerimientos de resiliencia para soportar la entrega de los servicios críticos en cualquier situación operativa (bajo presión o ataque, en recuperación o en normalidad)</t>
  </si>
  <si>
    <t>Se identifican y documentan las vulnerabilidades de los activos</t>
  </si>
  <si>
    <t>Se recibe de parte de grupos, foros y fuentes especializadas, información e inteligencia sobre ciberamenazas</t>
  </si>
  <si>
    <t>Se protege la integridad de la red aplicando segregación y segmentación cuando es apropiado</t>
  </si>
  <si>
    <t>Las identidades son verificadas y vinculadas a las credenciales, y se les reconfirma durante las interacciones.</t>
  </si>
  <si>
    <t>Los usuarios, dispositivos y demás activos son autenticados de forma acorde (uno o más factores) al riesgo de la transacción (seguridad y riesgos de privacidad del individuo y otros riesgos organizacionales).</t>
  </si>
  <si>
    <t>Los usuarios privilegiados comprenden sus roles y responsabilidades</t>
  </si>
  <si>
    <t>El personal de seguridad física y de ciberseguridad comprende sus roles y responsabilidades</t>
  </si>
  <si>
    <t>Los datos en reposo se encuentran protegidos</t>
  </si>
  <si>
    <t>Los activos se manejan formalmente durante su retiro de servicio, transferencia o eliminación definitiva</t>
  </si>
  <si>
    <t>Los datos en tránsito se encuentran protegidos</t>
  </si>
  <si>
    <t>Los entornos de desarrollo y pruebas están separados del entorno de producción</t>
  </si>
  <si>
    <t>Se utilizan mecanismos de verificación de integridad sobre el hardware.</t>
  </si>
  <si>
    <t>Se implementa un ciclo de vida de desarrollo para gestionar los sistemas</t>
  </si>
  <si>
    <t>Existen procesos de gestión del cambio para las configuraciones</t>
  </si>
  <si>
    <t>Existen y se gestionan planes de respuesta a incidentes (Respuesta a Incidentes y Continuidad del Negocio) y planes de recuperación (Recuperación de incidentes y Recuperación de Desastres)</t>
  </si>
  <si>
    <t>Los planes de respuesta y recuperación se testean regularmente</t>
  </si>
  <si>
    <t>La ciberseguridad está considerada en las prácticas de RRHH (desvinculaciones, revisión de antecedentes).</t>
  </si>
  <si>
    <t xml:space="preserve">Existe un plan de gestión de vulnerabilidades </t>
  </si>
  <si>
    <t>El mantenimiento a distancia de los activos de la organización se aprueba, registra y lleva a cabo de forma tal que se impide el acceso no autorizado</t>
  </si>
  <si>
    <t>Los medios extraíbles se encuentran  protegidos y se restringe su uso de acuerdo con las políticas</t>
  </si>
  <si>
    <t>Se monitorea la red para detectar potenciales eventos de ciberseguridad</t>
  </si>
  <si>
    <t>Se monitorea el ambiente físico para detectar potenciales eventos de ciberseguridad.</t>
  </si>
  <si>
    <t>Se monitorea la actividad del personal para detectar potenciales eventos de ciberseguridad.</t>
  </si>
  <si>
    <t>Se realizan escaneos de vulnerabilidades.</t>
  </si>
  <si>
    <t>La información de la detección de eventos es comunicada a las partes pertinentes</t>
  </si>
  <si>
    <t>Los incidentes son reportados consistentemente con los criterios establecidos</t>
  </si>
  <si>
    <t>Se investigan las notificaciones de los sistemas de detección</t>
  </si>
  <si>
    <t>El plan de recuperación se ejecuta durante o luego de un evento</t>
  </si>
  <si>
    <t>Se gestionan las relaciones públicas</t>
  </si>
  <si>
    <t>DE.AE-4</t>
  </si>
  <si>
    <t>DE.AE-5</t>
  </si>
  <si>
    <t>DE.MC-5</t>
  </si>
  <si>
    <t>DE.PD-1</t>
  </si>
  <si>
    <t>RE.CO-4</t>
  </si>
  <si>
    <t>RE.MI-3</t>
  </si>
  <si>
    <t>RE.ME-1</t>
  </si>
  <si>
    <t>RE.ME-2</t>
  </si>
  <si>
    <t>RC.ME-1</t>
  </si>
  <si>
    <t>RC.ME-2</t>
  </si>
  <si>
    <t>RC.CO-3</t>
  </si>
  <si>
    <t>ID.GA-4</t>
  </si>
  <si>
    <t>ID.AN-4</t>
  </si>
  <si>
    <t>ID.GO-4</t>
  </si>
  <si>
    <t>ID.GR-1</t>
  </si>
  <si>
    <t>ID.GR-2</t>
  </si>
  <si>
    <t>ID.GR-3</t>
  </si>
  <si>
    <t>PR.CF-3</t>
  </si>
  <si>
    <t>PR.PI-7</t>
  </si>
  <si>
    <t>PR.TP-5</t>
  </si>
  <si>
    <t>DE.AE-3</t>
  </si>
  <si>
    <t>DE.MC-7</t>
  </si>
  <si>
    <t>DE.PD-2</t>
  </si>
  <si>
    <t>DE.PD-3</t>
  </si>
  <si>
    <t>DE.PD-5</t>
  </si>
  <si>
    <t>RE.CO-3</t>
  </si>
  <si>
    <t>RE.CO-5</t>
  </si>
  <si>
    <t>RE.AN-3</t>
  </si>
  <si>
    <t>RE.AN-4</t>
  </si>
  <si>
    <t>RE.AN-5</t>
  </si>
  <si>
    <t>RC.CO-2</t>
  </si>
  <si>
    <t>PR.PI-8</t>
  </si>
  <si>
    <t>Está mapeada toda la comunicación y los flujos de datos que existen dentro de la organización</t>
  </si>
  <si>
    <t>El rol de la organización en la cadena global de suministros está identificado y es comunicado</t>
  </si>
  <si>
    <t>El lugar que ocupa la organización en la infraestructura crítica y en su sector de industria está identificado y es comunicado</t>
  </si>
  <si>
    <t>Se mantiene una adecuada capacidad para asegurar la disponibilidad</t>
  </si>
  <si>
    <t>Se realizan chequeos de integridad para verificar software, firmware e integridad de la información</t>
  </si>
  <si>
    <t>Existe una configuración básica para los sistemas de información y de control industrial, la misma es mantenida e incorpora principios de seguridad (concepto de mínima funcionalidad).</t>
  </si>
  <si>
    <t>Los datos son eliminados de acuerdo a las políticas de seguridad</t>
  </si>
  <si>
    <t>El mantenimiento y las reparaciones de los activos de la organización se llevan a cabo y es registrado en forma oportuna con herramientas aprobadas y controladas</t>
  </si>
  <si>
    <t>Se determina el impacto de los eventos</t>
  </si>
  <si>
    <t>Se establecen los umbrales de alerta de incidentes</t>
  </si>
  <si>
    <t>Se detecta el código móvil no autorizado.</t>
  </si>
  <si>
    <t>Los roles y las responsabilidades de detección se encuentran definidos de forma tal de asegurar la imputabilidad.</t>
  </si>
  <si>
    <t>La coordinación con las partes interesadas se realiza consistentemente con los planes de respuesta</t>
  </si>
  <si>
    <t>Las nuevas vulnerabilidades identificadas o bien se mitigan o se documentan como riesgos aceptados</t>
  </si>
  <si>
    <t>Los planes de respuesta incorporan lecciones aprendidas</t>
  </si>
  <si>
    <t>Las estrategias de respuesta se actualizan</t>
  </si>
  <si>
    <t>Los planes de recuperación incorporan lecciones aprendidas</t>
  </si>
  <si>
    <t>Las estrategias de recuperación se actualizan</t>
  </si>
  <si>
    <t>Se comunican las actividades de recuperación a las partes interesadas internas y externas, así como también a los equipos ejecutivos y de gestión</t>
  </si>
  <si>
    <t>Los sistemas externos de información que se utilizan en la organización están identificados y catalogados</t>
  </si>
  <si>
    <t>Se han definido las dependencias y funciones críticas para la entrega de los servicios críticos</t>
  </si>
  <si>
    <t>Los procesos de gobernanza y gestión del riesgo toman en consideración los riesgos de ciberseguridad</t>
  </si>
  <si>
    <t>Los procesos de gestión de riesgos están establecidos, son gestionados y son aprobados por todos los interesados de la organización</t>
  </si>
  <si>
    <t>La tolerancia de la organización ante el riesgo está determinada y claramente expresada</t>
  </si>
  <si>
    <t>La tolerancia de la organización ante el riesgo considera su rol dentro de la infraestructura crítica así como la evaluación de riesgos específicos del sector al que pertenece.</t>
  </si>
  <si>
    <t>Interesados externos (proveedores, clientes, socios) comprenden sus roles y responsabilidades</t>
  </si>
  <si>
    <t>Existe una mejora continua para los procesos de protección.</t>
  </si>
  <si>
    <t>Se implementan mecanismos (falla segura, balanceo de carga, hot swap) para cumplir con los requerimientos de resiliencia, tanto en casos de normalidad como en situaciones adversas.</t>
  </si>
  <si>
    <t>Se recopilan y correlacionan datos de eventos provenientes de múltiples fuentes y sensores</t>
  </si>
  <si>
    <t>Se realiza monitoreo para detectar personas, conexiones, dispositivos y software sin autorización.</t>
  </si>
  <si>
    <t>Las actividades de detección cumplen con todos los requisitos aplicables.</t>
  </si>
  <si>
    <t>Los procesos de detección son probados.</t>
  </si>
  <si>
    <t>Los procesos de detección son mejorados continuamente</t>
  </si>
  <si>
    <t>La información se comparte de acuerdo con los planes de respuesta</t>
  </si>
  <si>
    <t>Se realiza intercambio de información voluntaria con partes interesadas externas para alcanzar una conciencia de ciberseguridad más amplia</t>
  </si>
  <si>
    <t>Se realiza análisis forense</t>
  </si>
  <si>
    <t>Los incidentes son categorizados de acuerdo con los planes de respuesta</t>
  </si>
  <si>
    <t>Existen procedimientos para recibir, analizar y responder a vulnerabilidades reveladas a la organización por fuentes internas y/o externas (pruebas internas, boletines o investigadores de seguridad)</t>
  </si>
  <si>
    <t>Se repara la reputación luego del evento</t>
  </si>
  <si>
    <t>La eficacia de las tecnologías de protección se comparte con las partes apropiadas</t>
  </si>
  <si>
    <t>Descripción del requisito relacionado</t>
  </si>
  <si>
    <t>GA.1</t>
  </si>
  <si>
    <t>Identificar formalmente los activos de la organización junto con la definición de su responsable.</t>
  </si>
  <si>
    <t>GA.3</t>
  </si>
  <si>
    <t>Pautar el uso aceptable de los activos.</t>
  </si>
  <si>
    <t>OR.5</t>
  </si>
  <si>
    <t>Pautar el uso de dispositivos móviles.</t>
  </si>
  <si>
    <t>CN.4</t>
  </si>
  <si>
    <t>Gestionar las licencias de software.</t>
  </si>
  <si>
    <t>SC.14</t>
  </si>
  <si>
    <t>Mantener la seguridad de la información durante su intercambio dentro o fuera de la organización.</t>
  </si>
  <si>
    <t>GA.2</t>
  </si>
  <si>
    <t>Clasificar y proteger la información de acuerdo a la normativa y a los criterios de valoración definidos.</t>
  </si>
  <si>
    <t>OR.1</t>
  </si>
  <si>
    <t>OR.2</t>
  </si>
  <si>
    <t>Designar un Responsable de la Seguridad de la Información.</t>
  </si>
  <si>
    <t>Conformar un Comité de Seguridad de la Información.</t>
  </si>
  <si>
    <t>PL.1</t>
  </si>
  <si>
    <t>Establecer objetivos anuales con relación a la seguridad de la información.</t>
  </si>
  <si>
    <t>SF.2</t>
  </si>
  <si>
    <t>Implementar controles ambientales en los centros de datos y áreas relacionadas.</t>
  </si>
  <si>
    <t>SF.3</t>
  </si>
  <si>
    <t>Contar con un sistema de gestión y monitoreo centralizado capaz de alertar fallas en componentes críticos.</t>
  </si>
  <si>
    <t>SO.3</t>
  </si>
  <si>
    <t>Gestionar la capacidad de los servicios y recursos que se encuentran operativos.</t>
  </si>
  <si>
    <t>CO.1</t>
  </si>
  <si>
    <t>CO.2</t>
  </si>
  <si>
    <t>CO.3</t>
  </si>
  <si>
    <t>CO.4</t>
  </si>
  <si>
    <t>CO.5</t>
  </si>
  <si>
    <t>Contar con componentes redundantes que contribuyan al normal funcionamiento del centro de datos.</t>
  </si>
  <si>
    <t>Los sistemas críticos de la infraestructura de telecomunicaciones, como el cableado, routers y switches (LAN, SAN, etc.), deben contar con redundancia.</t>
  </si>
  <si>
    <t>Establecer los medios necesarios para garantizar la continuidad de las operaciones.</t>
  </si>
  <si>
    <t>Planificar la continuidad de las operaciones y recuperación ante desastres.</t>
  </si>
  <si>
    <t>Definir las ventanas de tiempo soportadas para la continuidad de las operaciones.</t>
  </si>
  <si>
    <t>PS.1</t>
  </si>
  <si>
    <t>Adoptar una Política de Seguridad de la Información.</t>
  </si>
  <si>
    <t>CN.1</t>
  </si>
  <si>
    <t>Cumplir con los requisitos normativos.</t>
  </si>
  <si>
    <t>Los portales Web institucionales de los organismos de la Administración Central y sus dependencias deben identificarse con la extensión “gub.uy” y “mil.uy”, según corresponda.</t>
  </si>
  <si>
    <t>SC.1</t>
  </si>
  <si>
    <t>SC.2</t>
  </si>
  <si>
    <t>Los portales Web institucionales de Unidades Ejecutoras, aplicaciones, portales y sitios Web correspondientes a proyectos y programas, sitios promocionales y temáticos, incluyendo zonas restringidas de acceso mediante usuario y contraseña disponibles para ciudadanos y funcionarios del organismo (contenidos Web), deberán ser subdominios del dominio del inciso correspondiente.</t>
  </si>
  <si>
    <t>SC.3</t>
  </si>
  <si>
    <t>El portal del organismo jerarca deberá hacer referencia a todos los dominios y subdominios que se correspondan con todos los contenidos Web que le reporten.</t>
  </si>
  <si>
    <t>SC.4</t>
  </si>
  <si>
    <t>Los nombres de dominio del organismo o dependencias serán sus iniciales, su acrónimo, o el nombre con el cual se los conoce públicamente. Deberá justificarse que la denominación elegida sea la más representativa.</t>
  </si>
  <si>
    <t>SC.5</t>
  </si>
  <si>
    <t>La información de contacto de los responsables de los dominios y subdominios deberá ser comunicada a Agesic y actualizada en períodos de seis meses.</t>
  </si>
  <si>
    <t>SC.7</t>
  </si>
  <si>
    <t>Los servidores de correo electrónico (MTA) de dominios gubernamentales deben alojarse dentro del territorio nacional, y no se permite su implementación sobre tecnologías que no garanticen dicho requerimiento.</t>
  </si>
  <si>
    <t>GR.1</t>
  </si>
  <si>
    <t>Adoptar una metodología de Evaluación de Riesgo alineada a las necesidades del SGSI.</t>
  </si>
  <si>
    <t>Establecer objetivos anuales con relación a la Seguridad de la Información.</t>
  </si>
  <si>
    <t>SO.1</t>
  </si>
  <si>
    <t>Gestionar las vulnerabilidades técnicas.</t>
  </si>
  <si>
    <t>CN.3</t>
  </si>
  <si>
    <t>Revisar regularmente los sistemas de información mediante pruebas de intrusión (ethical hacking) y evaluación de vulnerabilidades.</t>
  </si>
  <si>
    <t>OR.3</t>
  </si>
  <si>
    <t>Definir los mecanismos para el contacto formal con autoridades y equipo de respuesta.</t>
  </si>
  <si>
    <t>GR.2</t>
  </si>
  <si>
    <t>Realizar de manera sistemática el proceso de evaluación de riesgos del SGSI.</t>
  </si>
  <si>
    <t>GI.6</t>
  </si>
  <si>
    <t>Establecer los mecanismos que le permitan a la organización aprender de los incidentes ocurridos.</t>
  </si>
  <si>
    <t>Tratamiento o un plan de acción correctivo sobre los riesgos encontrados y, de acuerdo a su resultado, implementar las acciones correctivas y preventivas correspondientes.</t>
  </si>
  <si>
    <t>GR.3</t>
  </si>
  <si>
    <t>Definir acuerdos de niveles de servicio (SLA) con los proveedores de servicios críticos.</t>
  </si>
  <si>
    <t>RP.1</t>
  </si>
  <si>
    <t>Establecer pautas, realizar seguimiento y revisión de los servicios de los proveedores, y gestionar sus cambios.</t>
  </si>
  <si>
    <t>RP.2</t>
  </si>
  <si>
    <t>CA.1</t>
  </si>
  <si>
    <t>CA.2</t>
  </si>
  <si>
    <t>Gestionar el acceso lógico.</t>
  </si>
  <si>
    <t>Revisar los privilegios de acceso lógico.</t>
  </si>
  <si>
    <t>Implementar controles de acceso físico a las instalaciones y equipos ubicados en los centros de datos y áreas relacionadas.</t>
  </si>
  <si>
    <t>SF.1</t>
  </si>
  <si>
    <t>OR.6</t>
  </si>
  <si>
    <t>SC.6</t>
  </si>
  <si>
    <t>Establecer controles para proteger la información a la que se accede de forma remota.</t>
  </si>
  <si>
    <t>Establecer acuerdos de no divulgación.</t>
  </si>
  <si>
    <t>SC.13</t>
  </si>
  <si>
    <t>Debe existir segregación a nivel de servicios de información.</t>
  </si>
  <si>
    <t>Concientizar y formar en materia de seguridad de la información a todo el personal.</t>
  </si>
  <si>
    <t>GH.2</t>
  </si>
  <si>
    <t>SO.6</t>
  </si>
  <si>
    <t>Respaldar la información y realizar pruebas de restauración periódicas.</t>
  </si>
  <si>
    <t>Establecer controles criptográficos.</t>
  </si>
  <si>
    <t>CA.3</t>
  </si>
  <si>
    <t>Establecer los controles para el uso de firma electrónica.</t>
  </si>
  <si>
    <t>CA.4</t>
  </si>
  <si>
    <t>Establecer los mecanismos para destruir la información y medios de almacenamiento.</t>
  </si>
  <si>
    <t>GA.5</t>
  </si>
  <si>
    <t>Establecer acuerdos contractuales con el personal donde figuren sus responsabilidades y las de la organización respecto a la seguridad de la información.</t>
  </si>
  <si>
    <t>GH.1</t>
  </si>
  <si>
    <t>Controlar software malicioso.</t>
  </si>
  <si>
    <t>SO.5</t>
  </si>
  <si>
    <t>Gestionar la instalación de software.</t>
  </si>
  <si>
    <t>SO.8</t>
  </si>
  <si>
    <t>Definir entornos separados para desarrollo, pruebas y producción.</t>
  </si>
  <si>
    <t>SO.4</t>
  </si>
  <si>
    <t>Gestionar formalmente los cambios.</t>
  </si>
  <si>
    <t>SO.2</t>
  </si>
  <si>
    <t>AD.1</t>
  </si>
  <si>
    <t>Incluir requisitos de seguridad de la información durante todo el ciclo de vida de los proyectos de desarrollo o adquisiciones de software.</t>
  </si>
  <si>
    <t>OR.4</t>
  </si>
  <si>
    <t>Abordar la seguridad de la información en la gestión de los proyectos.</t>
  </si>
  <si>
    <t>Revisión periódica y mejora continua del SGSI.</t>
  </si>
  <si>
    <t>PL.2</t>
  </si>
  <si>
    <t>Planificar la gestión de los incidentes de seguridad de la información.</t>
  </si>
  <si>
    <t>GI.1</t>
  </si>
  <si>
    <t>Registrar y reportar las violaciones a la seguridad de la información, confirmadas o sospechadas de acuerdo a los procedimientos correspondientes.</t>
  </si>
  <si>
    <t>GI.4</t>
  </si>
  <si>
    <t>Responder ante incidentes de seguridad de la información.</t>
  </si>
  <si>
    <t>GI.5</t>
  </si>
  <si>
    <t>Realizar auditorías independientes de seguridad de la información.</t>
  </si>
  <si>
    <t>CN.2</t>
  </si>
  <si>
    <t>Contar con un sistema de gestión y monitoreo centralizado capaz de alertar fallas sobre el equipamiento y establecer el mantenimiento de los componentes críticos.</t>
  </si>
  <si>
    <t>SO.7</t>
  </si>
  <si>
    <t>Gestionar los medios de almacenamiento.</t>
  </si>
  <si>
    <t>GA.4</t>
  </si>
  <si>
    <t>Garantizar que los correos electrónicos en tránsito entre dos MTAs, o entre un MUA y un MTA, no comprometa la confidencialidad de la información cuando esto sea posible.</t>
  </si>
  <si>
    <t>SC.8</t>
  </si>
  <si>
    <t>La implementación de canales de comunicación cifrados entre MTA de dominios gubernamentales es obligatoria y deberá implementarse utilizando protocolos seguros. Los MTA de dominios gubernamentales deberán interrumpir el intento de entrega o recepción de mensajes si este canal cifrado no se puede negociar.</t>
  </si>
  <si>
    <t>SC.9</t>
  </si>
  <si>
    <t>La implementación de canales de comunicación cifrados con protocolos seguros entre MTA de dominios gubernamentales y un MTA de terceros deberá ser el método preferido de comunicación. Cuando el establecimiento de estos canales cifrados no sea posible, se podrá establecer un canal en texto claro.</t>
  </si>
  <si>
    <t>SC.10</t>
  </si>
  <si>
    <t>La implementación de canales de comunicación cifrados entre MUA y MTA de dominios gubernamentales es mandatoria, y deberá implementarse utilizando protocolos seguros. Los MTA de dominios gubernamentales no deberán aceptar la descarga o entrega de correos por parte de MUA si este canal cifrado no se puede negociar. Los MTA no deberán aceptar la descarga o consulta de correos electrónicos sobre canales en texto claro.</t>
  </si>
  <si>
    <t>SC.11</t>
  </si>
  <si>
    <t>Los servicios de Webmail deben implementarse sobre el protocolo HTTPS utilizando un certificado de seguridad válido. Cuando la información a transmitir vía email represente un riesgo alto para la organización, se recomienda implementar un modelo de cifrado a nivel de mensaje.</t>
  </si>
  <si>
    <t>SC.12</t>
  </si>
  <si>
    <t>SC.15</t>
  </si>
  <si>
    <t>Todo sitio Web que contenga u oficie de enlace a un trámite en línea debe tener un firewall de aplicación Web (Web Application Firewall – WAF).</t>
  </si>
  <si>
    <t>Contar con mecanismos que permitan evaluar los eventos de seguridad de la información y decidir si se clasifican como incidentes de seguridad de la información.</t>
  </si>
  <si>
    <t>GI.2</t>
  </si>
  <si>
    <t>Informar de forma completa e inmediata la existencia de un potencial incidente de seguridad informática al CERTuy o equipo de respuesta externo correspondiente.</t>
  </si>
  <si>
    <t>GI.3</t>
  </si>
  <si>
    <t>CO.6</t>
  </si>
  <si>
    <t>Gestión de riesgos (GR)</t>
  </si>
  <si>
    <t>Planificación (PL)</t>
  </si>
  <si>
    <t>Política de seguridad de la información (PS)</t>
  </si>
  <si>
    <t>Organización (OR)</t>
  </si>
  <si>
    <t>Gestión de activos (GA)</t>
  </si>
  <si>
    <t>Gestión humana (GH)</t>
  </si>
  <si>
    <t>Control de acceso (CA)</t>
  </si>
  <si>
    <t>Seguridad física y del ambiente (SF)</t>
  </si>
  <si>
    <t>Seguridad de las operaciones (SO)</t>
  </si>
  <si>
    <t>Seguridad de las comunicaciones (SC)</t>
  </si>
  <si>
    <t>Adquisición, desarrollo y mantenimiento de los sistemas (AD)</t>
  </si>
  <si>
    <t>Relación con proveedores (RP)</t>
  </si>
  <si>
    <t>Gestión de incidentes (GI)</t>
  </si>
  <si>
    <t>GI.4 Lograr que todos los incidentes sean registrados oportunamente para evaluarlos, estudiarlos, contar con estadísticas y tomar las acciones necesarias en forma rápida y efectiva siguiendo los procedimientos establecidos.</t>
  </si>
  <si>
    <t>GI.5 Lograr acciones de respuestas coordinadas, rápidas y efectivas ante los incidentes de seguridad de la información. Asegurar que puede reanudar el nivel de seguridad normal para posteriormente dar comienzo a la recuperación.</t>
  </si>
  <si>
    <t>GI.6 Lograr que la organización identifique y capitalice las lecciones aprendidas luego de ocurrido un incidente retroalimentando la gestión de riesgos y los controles implementados.</t>
  </si>
  <si>
    <t>Continuidad de las operaciones (CO)</t>
  </si>
  <si>
    <t>CO.1 Garantizar el normal funcionamiento de los centros de datos y operaciones.</t>
  </si>
  <si>
    <t>CO.2 Asegurar que la infraestructura de redes del centro de datos no tenga puntos únicos de falla, es decir, que la operativa del centro de datos pueda continuar aun ante la caída de un activo de red.</t>
  </si>
  <si>
    <t>CO.3 La organización debe brindar los recursos necesarios a las áreas encargadas de gestionar la continuidad para lograr hacer frente y/o estar preparada para situaciones adversas o crisis que puedan afectar la continuidad de las operaciones.</t>
  </si>
  <si>
    <t>CO.4 Preparar a la organización ante eventos anormales, disruptivos o desastres que puedan afectar sus operaciones, en principio, relacionadas a trámites en línea.</t>
  </si>
  <si>
    <t>CO.5 Definir métricas básicas para planificar la continuidad de las operaciones.</t>
  </si>
  <si>
    <t>CO.6 Difundir y comunicar la situación de crisis o incidentes que afectan a la ciberseguridad de la organización, a través de interlocutores formalmente autorizados.</t>
  </si>
  <si>
    <t>Cumplimiento normativo (CN)</t>
  </si>
  <si>
    <t>CN.1 Asegurar el cumplimiento normativo relacionado con la seguridad de la información y con los requisitos de seguridad.</t>
  </si>
  <si>
    <t>CN.2 Asegurar la conveniencia, adecuación y eficacia continua de la gestión de la seguridad de la información en la organización de acuerdo al presente marco.</t>
  </si>
  <si>
    <t>CN.3 Conocer y mitigar las vulnerabilidades existentes en los sistemas de información de la organización de acuerdo a los requisitos de seguridad de la información establecidos en la política.</t>
  </si>
  <si>
    <t>CN.4 Mantener el número óptimo de licencias para soportar de forma adecuada los requerimientos de las operaciones y documentar su uso.</t>
  </si>
  <si>
    <t>Establecer un proceso de evaluación de riesgo en base a una metodología que permita guiar a la organización por las buenas prácticas de la evaluación del riesgo a nivel tecnológico y de procesos, permitiendo establecer su apetito riesgo, la tolerancia sobre las desviaciones, calcular la probabilidad de ocurrencias y el impacto potencial sobre la materialización de las vulnerabilidades.</t>
  </si>
  <si>
    <t>Contribuir al cumplimiento de los objetivos de seguridad de la información, prevenir o reducir los efectos no deseados y lograr la mejora continua.</t>
  </si>
  <si>
    <t>Establecer un cronograma y plan de acción para mitigar los riesgos a corto y mediano plazo que se consideren inaceptables según la tolerancia al riesgo definida por la organización. Adicionalmente verificar que, una vez subsanados los riesgos con la aplicación de controles adicionales o compensatorios, los mismos se reducen a un nivel aceptable de exposición en relación a los efectos no deseados.</t>
  </si>
  <si>
    <t>La organización debe garantizar la mejora de la estrategia, políticas, procedimientos y controles que se hayan adoptado para adecuarse a los cambios organizacionales y/o de contexto que haya tenido o pueda afrontar el negocio.</t>
  </si>
  <si>
    <t>Lograr liderazgo y guía en la implementación y mantenimiento del Sistema de Gestión de Seguridad de la Información.</t>
  </si>
  <si>
    <t>Contar con un equipo de personas con capacidad de decisión sobre los objetivos de la organización, que vele por la seguridad de la información, marque los lineamientos estratégicos en la materia y defina los objetivos anuales.</t>
  </si>
  <si>
    <t>Contribuir con las buenas prácticas de gestión y control del SGSI dentro de la organización definiendo un procedimiento documentado de contacto con autoridades (internas y externas), ante un incidente de seguridad de la información y, particularmente, ante un incidente de seguridad informática.</t>
  </si>
  <si>
    <t>Lograr que los temas relativos a seguridad de la información estén incluidos en todos los proyectos desde su inicio, independientemente del tipo de proyecto tratado.</t>
  </si>
  <si>
    <t>Garantizar la seguridad de la información de la organización en caso de utilizarse dispositivos móviles (al menos celulares, portables, tabletas) para uso laboral. Proteger la información de la organización, almacenada o accesible desde dispositivos móviles y evitar que éstos sean causa de distribución de software malicioso dentro de la organización o sean el origen de accesos no autorizados.</t>
  </si>
  <si>
    <t>Garantizar la seguridad de la información cuando se accede de forma remota a los sistemas de información de la organización tanto por personal interno como externo.</t>
  </si>
  <si>
    <t>Lograr conciencia de las responsabilidades y buenas prácticas vinculadas a la seguridad de la información de acuerdo a las políticas de seguridad de la información de la organización.</t>
  </si>
  <si>
    <t>Garantizar la gestión de los activos asociados a la información y los sistemas e instalaciones para su procesamiento.</t>
  </si>
  <si>
    <t>Proteger y garantizar la confidencialidad, integridad y disponibilidad de la información durante todo el ciclo de vida de los activos.</t>
  </si>
  <si>
    <t>Garantizar que el personal, proveedores e interesados de la organización conozcan las reglas y tomen los recaudos necesarios para proteger los activos de la información de la organización.</t>
  </si>
  <si>
    <t>Evitar la divulgación, modificación y borrado de la información contenida en medios extraíbles, como forma de proteger la información de la organización.</t>
  </si>
  <si>
    <t>Garantizar la adecuada destrucción de la información y los medios de almacenamiento que la contienen, para proteger su confidencialidad.</t>
  </si>
  <si>
    <t>Gestionar y autorizar el acceso lógico a los activos de información (usuarios y usuarios privilegiados, aplicaciones, redes y servicios de red).</t>
  </si>
  <si>
    <t>Revisar y controlar periódicamente los derechos de acceso lógico a los activos de información (incluyendo los permisos de los usuarios privilegiados).</t>
  </si>
  <si>
    <t>Proteger la confidencialidad, autenticidad e integridad de la información digital.</t>
  </si>
  <si>
    <t>Lograr el cumplimiento con los lineamientos establecidos por la UCE y Agesic para el uso de firma electrónica avanzada.</t>
  </si>
  <si>
    <t>Minimizar el riesgo de acceso no autorizado a los centros de datos y áreas relacionadas (por ejemplo, recinto donde se almacenan los respaldos) y proteger las instalaciones y equipos contra robos, daños o mal uso.</t>
  </si>
  <si>
    <t>Garantizar la continuidad de las operaciones y reducir los efectos causados por desastres humanos o naturales a través de la implementación de controles ambientales en los centros de datos y áreas relacionadas (por ejemplo, recinto donde se almacenan los respaldos).</t>
  </si>
  <si>
    <t>Lograr una adecuada administración de los componentes críticos alojados en sitios o centros de datos.</t>
  </si>
  <si>
    <t>Prevenir y mitigar el riesgo de explotación de vulnerabilidades técnicas en los sistemas.</t>
  </si>
  <si>
    <t>Asegurar que los cambios no comprometan la seguridad. Lograr un adecuado control y seguimiento de los pedidos de cambio de los sistemas y configuraciones de componentes de la infraestructura, asegurar que los cambios están justificados y autorizados, que se llevan a cabo sin perjuicio de la calidad del servicio y se encuentran registrados, clasificados, documentados y probados de manera adecuada.</t>
  </si>
  <si>
    <t>Asegurar que la capacidad de servicios de TI y la infraestructura de TI, sean capaces de cumplir con los objetivos acordados de capacidad y desempeño de manera puntual y efectiva en términos económicos.</t>
  </si>
  <si>
    <t>Reducir los riesgos de accesos no autorizados o realización de cambios no autorizados en producción, evitar modificaciones no deseadas de archivos o sistemas, evitar fallas de los sistemas.</t>
  </si>
  <si>
    <t>Asegurar que la información y los sistemas informáticos que la procesan se encuentren protegidos contra software malicioso (por ejemplo: virus, gusanos, troyanos, spyware, adware intrusivo, crimeware, entre otros).</t>
  </si>
  <si>
    <t>Preservar la información de la organización o en poder de ésta y poder restaurarla en tiempo y forma en caso de necesidad.</t>
  </si>
  <si>
    <t>Conocer los eventos relevantes que se suceden en una aplicación o sistema, por ejemplo inicios de sesión, fallas en los sistemas, eventos de seguridad, etc. Asegurar la protección de los registros de eventos contra modificaciones y/o accesos no autorizados y asegurar los registros de auditoría.</t>
  </si>
  <si>
    <t>Garantizar la integridad y seguridad de los sistemas.</t>
  </si>
  <si>
    <t>Estandarizar la identificación de los portales Web institucionales de la Administración Central.</t>
  </si>
  <si>
    <t>Optimizar recursos y facilitar el acceso a la información a los ciudadanos.</t>
  </si>
  <si>
    <t>Unificar la forma de referenciar los dominios/subdominios.</t>
  </si>
  <si>
    <t>Establecer un criterio único para nombrar a los dominios/subdominios.</t>
  </si>
  <si>
    <t>Asegurar que la información de contacto de los responsables de los dominios y subdominio se encuentre actualizada y comunicada.</t>
  </si>
  <si>
    <t>Proteger la información de la organización.</t>
  </si>
  <si>
    <t>Proteger los correos electrónicos.</t>
  </si>
  <si>
    <t>Proteger la seguridad de los correos electrónicos, preservando la propiedad de la confidencialidad en los mensajes transmitidos desde y hacia el servidor de correos electrónicos, tanto para aquellas transferencias realizadas entre servidores de correo como las realizadas entre clientes de correo y servidores.</t>
  </si>
  <si>
    <t>Lograr que todo correo electrónico intercambiado entre servidores gub.uy se realice únicamente utilizando protocolos seguros, que no estén considerados obsoletos o vulnerables, los cuales hacen uso de cifrado robusto de datos.</t>
  </si>
  <si>
    <t>Lograr que todo correo intercambiado con servidores externos al ámbito gubernamental sea transmitido tratando de conservar la confidencialidad de los datos.</t>
  </si>
  <si>
    <t>Asegurar que siempre que un cliente de correo se conecte a un servidor para realizar la descarga o envío de correo electrónico lo pueda hacer únicamente a través de protocolos seguros.</t>
  </si>
  <si>
    <t>Proteger la confidencialidad de este tramo de la comunicación, entre el navegador del cliente y el servicio Web y para esto se requiere el uso de SSL y la implementación de certificados digitales válidos y emitidos por una Autoridad Certificadora de confianza.</t>
  </si>
  <si>
    <t>Asegurar la protección de la información en las redes.</t>
  </si>
  <si>
    <t>Mantener la seguridad de la información que se intercambia o transfiere dentro de la organización y con cualquier entidad externa a la misma. Establecer el marco en el cual se intercambiará información desde y con la organización.</t>
  </si>
  <si>
    <t>Aumentar los niveles de seguridad de las aplicaciones y/o portales expuestos a Internet.</t>
  </si>
  <si>
    <t>Garantizar que la seguridad de la información forma parte de los sistemas de información en todo el ciclo de vida de los proyectos y en las adquisiciones.</t>
  </si>
  <si>
    <t>Contar con acuerdos de niveles de servicios que permitan nivelar las expectativas y responder con la calidad establecida y en los tiempos establecidos.</t>
  </si>
  <si>
    <t>Establecer y asegurar el cumplimiento de los términos y condiciones de seguridad de la información de los contratos y acuerdos de nivel de servicio con los proveedores. Garantizar que los incidentes y problemas de seguridad de la información se manejan de forma adecuada. Asegurar que se gestiona adecuadamente la seguridad de la información frente a cambios en los servicios de los proveedores.</t>
  </si>
  <si>
    <t>Prevenir y mitigar el impacto de los incidentes de seguridad de la información.</t>
  </si>
  <si>
    <t>Lograr identificar el impacto y alcance de un evento y determinar si es un incidente.</t>
  </si>
  <si>
    <t>Asegurar que los incidentes de seguridad de la información se reportan a las personas adecuadas y en forma consistente de acuerdo a la política de gestión de incidentes. Determinar si es un incidente de seguridad informática a reportar al CERTuy o equipo de respuestas externo.</t>
  </si>
  <si>
    <t>Proporcionar lineamientos de gestión en línea acorde a los objetivos de la organización, contemplando la normativa aplicable. Disponer de medidas para garantizar la confianza y seguridad de los sistemas y de la información en poder de la organización, así como proteger los activos de información y minimizar el impacto en los servicios causados por amenazas o incidentes de seguridad. Demostrar el compromiso de la Dirección con la seguridad de la información.</t>
  </si>
  <si>
    <t>Lograr que el personal comprenda sus responsabilidades de seguridad de la información y que apliquen la seguridad de la información de acuerdo a las políticas y los procedimientos establecidos.</t>
  </si>
  <si>
    <t>Id</t>
  </si>
  <si>
    <t>Definir los mecanismos de comunicación e interlocutores válidos.</t>
  </si>
  <si>
    <t>Objetivo del Requisito</t>
  </si>
  <si>
    <t>Las acciones vinculadas a seguridad de la información y ciberseguridad son casi o totalmente inexistentes. La organización no ha reconocido aún la necesidad de realizar esfuerzos en ciberseguridad.</t>
  </si>
  <si>
    <t>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t>
  </si>
  <si>
    <t>Se han establecido ciertos lineamientos o pautas para la ejecución de las tareas, pero aún existe dependencia del conocimiento individual. Se ha avanzado en el desarrollo de los procesos y existe cierta documentación para realizar las tareas.</t>
  </si>
  <si>
    <t>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t>
  </si>
  <si>
    <t>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t>
  </si>
  <si>
    <t>Comentarios</t>
  </si>
  <si>
    <t>Requisito</t>
  </si>
  <si>
    <t>No cumple</t>
  </si>
  <si>
    <t>Cumplimiento Requisito</t>
  </si>
  <si>
    <t>Nivel Madurez (subcat.)</t>
  </si>
  <si>
    <t>Subcat.</t>
  </si>
  <si>
    <t>Cumple</t>
  </si>
  <si>
    <r>
      <rPr>
        <b/>
        <sz val="12"/>
        <color rgb="FF333399"/>
        <rFont val="Arial"/>
        <family val="2"/>
      </rPr>
      <t xml:space="preserve">Gestión de Activos (ID.GA.)
</t>
    </r>
    <r>
      <rPr>
        <sz val="8"/>
        <color rgb="FF333399"/>
        <rFont val="Arial"/>
        <family val="2"/>
      </rPr>
      <t>Los datos, personal, dispositivos, sistemas e instalaciones que permiten a la organización alcanzar sus objetivos de negocio, se identifican y gestionan según su importancia relativa respecto a los objetivos y la estrategia de riesgo de la organización.</t>
    </r>
  </si>
  <si>
    <r>
      <rPr>
        <b/>
        <sz val="12"/>
        <color rgb="FF333399"/>
        <rFont val="Arial"/>
        <family val="2"/>
      </rPr>
      <t xml:space="preserve">Ambiente del negocio (ID.AN.)
</t>
    </r>
    <r>
      <rPr>
        <sz val="8"/>
        <color rgb="FF333399"/>
        <rFont val="Arial"/>
        <family val="2"/>
      </rPr>
      <t>La misión de la organización, sus objetivos, interesados y actividades son comprendidos y priorizados; esta información es utilizada para apoyar la toma de decisiones sobre roles, responsabilidades y gestión de riesgos, relacionados con la ciberseguridad.</t>
    </r>
  </si>
  <si>
    <r>
      <rPr>
        <b/>
        <sz val="12"/>
        <color rgb="FF333399"/>
        <rFont val="Arial"/>
        <family val="2"/>
      </rPr>
      <t xml:space="preserve">Gobernanza (ID.GO.)
</t>
    </r>
    <r>
      <rPr>
        <sz val="8"/>
        <color rgb="FF333399"/>
        <rFont val="Arial"/>
        <family val="2"/>
      </rPr>
      <t>Las políticas, procedimientos y procesos para gestionar y monitorear los requisitos regulatorios, legales, ambientales y operativos de la organización, son comprendidos y la gestión de los riesgos de ciberseguridad.</t>
    </r>
  </si>
  <si>
    <r>
      <rPr>
        <b/>
        <sz val="12"/>
        <color rgb="FF333399"/>
        <rFont val="Arial"/>
        <family val="2"/>
      </rPr>
      <t xml:space="preserve">Evaluación de Riesgos (ID.ER.)
</t>
    </r>
    <r>
      <rPr>
        <sz val="8"/>
        <color rgb="FF333399"/>
        <rFont val="Arial"/>
        <family val="2"/>
      </rPr>
      <t>La organización comprende cuales son los riegos de ciberseguridad que enfrentan sus operaciones (incluyendo misión, funciones, imagen o reputación), activos e individuos.</t>
    </r>
  </si>
  <si>
    <r>
      <rPr>
        <b/>
        <sz val="12"/>
        <color rgb="FF333399"/>
        <rFont val="Arial"/>
        <family val="2"/>
      </rPr>
      <t xml:space="preserve">Estrategia de gestión de riesgos (ID.GR.)
</t>
    </r>
    <r>
      <rPr>
        <sz val="8"/>
        <color rgb="FF333399"/>
        <rFont val="Arial"/>
        <family val="2"/>
      </rPr>
      <t>Se establecen las prioridades, restricciones, tolerancia al riesgo y supuestos de la organización y se les utiliza para dar apoyo a la toma de decisiones sobre riesgos operativos.</t>
    </r>
  </si>
  <si>
    <r>
      <rPr>
        <b/>
        <sz val="12"/>
        <color rgb="FF333399"/>
        <rFont val="Arial"/>
        <family val="2"/>
      </rPr>
      <t>Gestión del riesgo en la cadena de suministros (ID.CS.)</t>
    </r>
    <r>
      <rPr>
        <sz val="10"/>
        <color rgb="FF333399"/>
        <rFont val="Arial"/>
        <family val="2"/>
      </rPr>
      <t xml:space="preserve">
</t>
    </r>
    <r>
      <rPr>
        <sz val="8"/>
        <color rgb="FF333399"/>
        <rFont val="Arial"/>
        <family val="2"/>
      </rPr>
      <t>Las prioridades, restricciones, tolerancia al riesgo y supuestos de la organización y se les utiliza para dar apoyo a la toma de decisiones asociadas con la gestión del riesgo en la cadena de suministros. La organización ha establecido e implementado los procesos para identificar, evaluar y gestionar los riesgos de la cadena de suministros.</t>
    </r>
  </si>
  <si>
    <r>
      <rPr>
        <b/>
        <sz val="12"/>
        <color rgb="FF333399"/>
        <rFont val="Arial"/>
        <family val="2"/>
      </rPr>
      <t xml:space="preserve">Gestión de Identidad, Autenticación y Control de Acceso (PR.CA.)
</t>
    </r>
    <r>
      <rPr>
        <sz val="8"/>
        <color rgb="FF333399"/>
        <rFont val="Arial"/>
        <family val="2"/>
      </rPr>
      <t>El acceso a los activos físicos y lógicos e instalaciones asociadas, se limita a usuarios, procesos y dispositivos autorizados, y se le gestiona de acuerdo con el riesgo determinado para el acceso no autorizado a actividades y transacciones autorizadas.</t>
    </r>
  </si>
  <si>
    <r>
      <rPr>
        <b/>
        <sz val="12"/>
        <color rgb="FF333399"/>
        <rFont val="Arial"/>
        <family val="2"/>
      </rPr>
      <t xml:space="preserve">Concientización y formación (PR.CF.)
</t>
    </r>
    <r>
      <rPr>
        <sz val="8"/>
        <color rgb="FF333399"/>
        <rFont val="Arial"/>
        <family val="2"/>
      </rPr>
      <t>El personal de la organización y socios de negocios, reciben entrenamiento y concientización sobre ciberseguridad. Están adecuadamente entrenados para cumplir con sus obligaciones referentes a ciberseguridad de acuerdo con las políticas, procedimientos y acuerdos existentes.</t>
    </r>
  </si>
  <si>
    <r>
      <rPr>
        <b/>
        <sz val="12"/>
        <color rgb="FF333399"/>
        <rFont val="Arial"/>
        <family val="2"/>
      </rPr>
      <t xml:space="preserve">Seguridad de los datos (PR.SD.)
</t>
    </r>
    <r>
      <rPr>
        <sz val="8"/>
        <color rgb="FF333399"/>
        <rFont val="Arial"/>
        <family val="2"/>
      </rPr>
      <t>La información y los registros (datos) se gestionan de acuerdo con la estrategia de riesgo de la organización para proteger la confidencialidad, integridad y disponibilidad de la información.</t>
    </r>
  </si>
  <si>
    <r>
      <rPr>
        <b/>
        <sz val="12"/>
        <color rgb="FF333399"/>
        <rFont val="Arial"/>
        <family val="2"/>
      </rPr>
      <t xml:space="preserve">Procesos y procedimientos para la protección de la información (PR.PI.)
</t>
    </r>
    <r>
      <rPr>
        <sz val="8"/>
        <color rgb="FF333399"/>
        <rFont val="Arial"/>
        <family val="2"/>
      </rPr>
      <t>Las políticas (con propósito, alcance, roles, responsabilidades, compromisos de la dirección y coordinación entre unidades organizacionales), procesos y procedimientos de seguridad se mantienen y se les utiliza para gestionar la protección de los sistemas de información y los activos.</t>
    </r>
  </si>
  <si>
    <r>
      <rPr>
        <b/>
        <sz val="12"/>
        <color rgb="FF333399"/>
        <rFont val="Arial"/>
        <family val="2"/>
      </rPr>
      <t xml:space="preserve">Mantenimiento (PR.MA.)
</t>
    </r>
    <r>
      <rPr>
        <sz val="8"/>
        <color rgb="FF333399"/>
        <rFont val="Arial"/>
        <family val="2"/>
      </rPr>
      <t>El mantenimiento y las reparaciones de los componentes  de los sistemas de información y de control industrial (si los hay) se llevan a cabo en consonancia con las políticas y procedimientos.</t>
    </r>
  </si>
  <si>
    <r>
      <rPr>
        <b/>
        <sz val="12"/>
        <color rgb="FF333399"/>
        <rFont val="Arial"/>
        <family val="2"/>
      </rPr>
      <t xml:space="preserve">Tecnología de protección (PR.TP.)
</t>
    </r>
    <r>
      <rPr>
        <sz val="8"/>
        <color rgb="FF333399"/>
        <rFont val="Arial"/>
        <family val="2"/>
      </rPr>
      <t>Las soluciones técnicas de seguridad se gestionan para garantizar la seguridad y resistencia de los sistemas y activos de la organización, en consonancia con las políticas, procedimientos y acuerdos.</t>
    </r>
  </si>
  <si>
    <r>
      <rPr>
        <b/>
        <sz val="12"/>
        <color indexed="62"/>
        <rFont val="Arial"/>
        <family val="2"/>
      </rPr>
      <t xml:space="preserve">Anomalías y eventos (DE.AE.)
</t>
    </r>
    <r>
      <rPr>
        <sz val="8"/>
        <color indexed="62"/>
        <rFont val="Arial"/>
        <family val="2"/>
      </rPr>
      <t>La actividad anómala se detecta de forma oportuna y es claramente comprendido por la organización el potencial impacto de los eventos.</t>
    </r>
  </si>
  <si>
    <r>
      <rPr>
        <b/>
        <sz val="12"/>
        <color indexed="62"/>
        <rFont val="Arial"/>
        <family val="2"/>
      </rPr>
      <t xml:space="preserve">Monitoreo continuo de la seguridad (DE.MC.)
</t>
    </r>
    <r>
      <rPr>
        <sz val="8"/>
        <color indexed="62"/>
        <rFont val="Arial"/>
        <family val="2"/>
      </rPr>
      <t>Los sistemas y activos de información son monitoreados para identificar eventos de ciberseguridad y verificar la eficacia de las medidas de protección.</t>
    </r>
  </si>
  <si>
    <r>
      <rPr>
        <b/>
        <sz val="12"/>
        <color indexed="62"/>
        <rFont val="Arial"/>
        <family val="2"/>
      </rPr>
      <t>Procesos de detección (DE.PD.)</t>
    </r>
    <r>
      <rPr>
        <sz val="10"/>
        <color indexed="62"/>
        <rFont val="Arial"/>
        <family val="2"/>
      </rPr>
      <t xml:space="preserve">
</t>
    </r>
    <r>
      <rPr>
        <sz val="8"/>
        <color indexed="62"/>
        <rFont val="Arial"/>
        <family val="2"/>
      </rPr>
      <t>Se mantienen procesos y procedimientos de detección y se les prueba para asegurar una adecuada concientización sobre eventos anómalos.</t>
    </r>
  </si>
  <si>
    <r>
      <rPr>
        <b/>
        <sz val="12"/>
        <color indexed="62"/>
        <rFont val="Arial"/>
        <family val="2"/>
      </rPr>
      <t xml:space="preserve">Planificación de la respuesta (RE.PR.)
</t>
    </r>
    <r>
      <rPr>
        <sz val="8"/>
        <color indexed="62"/>
        <rFont val="Arial"/>
        <family val="2"/>
      </rPr>
      <t>Los procesos y procedimientos de respuesta se ejecutan y se mantienen de manera que se garantiza una respuesta oportuna ante los eventos de ciberseguridad detectados.</t>
    </r>
  </si>
  <si>
    <r>
      <rPr>
        <b/>
        <sz val="12"/>
        <color indexed="62"/>
        <rFont val="Arial"/>
        <family val="2"/>
      </rPr>
      <t xml:space="preserve">Comunicaciones (RE.CO.)
</t>
    </r>
    <r>
      <rPr>
        <sz val="8"/>
        <color indexed="62"/>
        <rFont val="Arial"/>
        <family val="2"/>
      </rPr>
      <t>Las actividades de respuesta se coordinan con las partes interesadas internas y externas, según corresponda</t>
    </r>
    <r>
      <rPr>
        <sz val="10"/>
        <color indexed="62"/>
        <rFont val="Arial"/>
        <family val="2"/>
      </rPr>
      <t xml:space="preserve">
</t>
    </r>
  </si>
  <si>
    <r>
      <rPr>
        <b/>
        <sz val="12"/>
        <color indexed="62"/>
        <rFont val="Arial"/>
        <family val="2"/>
      </rPr>
      <t xml:space="preserve">Análisis (RE.AN.)
</t>
    </r>
    <r>
      <rPr>
        <sz val="8"/>
        <color indexed="62"/>
        <rFont val="Arial"/>
        <family val="2"/>
      </rPr>
      <t>Se efectúa análisis para asegurar una respuesta adecuada y para dar soporte a las actividades de recuperación.</t>
    </r>
  </si>
  <si>
    <r>
      <rPr>
        <b/>
        <sz val="12"/>
        <color indexed="62"/>
        <rFont val="Arial"/>
        <family val="2"/>
      </rPr>
      <t xml:space="preserve">Mitigación (RE.MI.)
</t>
    </r>
    <r>
      <rPr>
        <sz val="8"/>
        <color indexed="62"/>
        <rFont val="Arial"/>
        <family val="2"/>
      </rPr>
      <t>Se ejecutan actividades para prevenir la expansión de un evento, mitigar sus efectos y erradicar el incidente</t>
    </r>
    <r>
      <rPr>
        <sz val="10"/>
        <color indexed="62"/>
        <rFont val="Arial"/>
        <family val="2"/>
      </rPr>
      <t xml:space="preserve">
</t>
    </r>
  </si>
  <si>
    <r>
      <rPr>
        <b/>
        <sz val="12"/>
        <color indexed="62"/>
        <rFont val="Arial"/>
        <family val="2"/>
      </rPr>
      <t xml:space="preserve">Mejoras (RE.ME.)
</t>
    </r>
    <r>
      <rPr>
        <sz val="8"/>
        <color indexed="62"/>
        <rFont val="Arial"/>
        <family val="2"/>
      </rPr>
      <t>Las actividades de respuesta de la organización son mejoradas mediante la incorporación de lecciones aprendidas a partir de las actividades de detección y respuesta actuales y anteriores.</t>
    </r>
  </si>
  <si>
    <r>
      <rPr>
        <b/>
        <sz val="12"/>
        <color indexed="62"/>
        <rFont val="Arial"/>
        <family val="2"/>
      </rPr>
      <t xml:space="preserve">Planificación de la recuperación (RC.PR.)
</t>
    </r>
    <r>
      <rPr>
        <sz val="8"/>
        <color indexed="62"/>
        <rFont val="Arial"/>
        <family val="2"/>
      </rPr>
      <t>Los procesos y procedimientos de recuperación son ejecutados y mantenidos para asegurar la restauración oportuna de los sistemas o activos afectados por eventos de ciberseguridad.</t>
    </r>
  </si>
  <si>
    <r>
      <rPr>
        <b/>
        <sz val="12"/>
        <color indexed="62"/>
        <rFont val="Arial"/>
        <family val="2"/>
      </rPr>
      <t xml:space="preserve">Mejoras (RC.ME.)
</t>
    </r>
    <r>
      <rPr>
        <sz val="8"/>
        <color indexed="62"/>
        <rFont val="Arial"/>
        <family val="2"/>
      </rPr>
      <t>Se mejoran los planes y procesos de recuperación incorporando las lecciones aprendidas en actividades futuras.</t>
    </r>
  </si>
  <si>
    <r>
      <rPr>
        <b/>
        <sz val="12"/>
        <color indexed="62"/>
        <rFont val="Arial"/>
        <family val="2"/>
      </rPr>
      <t xml:space="preserve">Comunicaciones (RC.CO.)
</t>
    </r>
    <r>
      <rPr>
        <sz val="8"/>
        <color indexed="62"/>
        <rFont val="Arial"/>
        <family val="2"/>
      </rPr>
      <t>Las actividades de recuperación se coordinan con las partes interesadas internas y externas, tales como centros de coordinación, proveedores de servicios de Internet, propietarios de los sistemas atacantes, las víctimas, otros CSIRT y vendedores.</t>
    </r>
  </si>
  <si>
    <t>Madurez subcat.</t>
  </si>
  <si>
    <t>Madurez promedio categoria</t>
  </si>
  <si>
    <t>Nivel 0</t>
  </si>
  <si>
    <t>Nivel 1</t>
  </si>
  <si>
    <t>Nivel 3</t>
  </si>
  <si>
    <t>Nivel 4</t>
  </si>
  <si>
    <t>Nivel 2</t>
  </si>
  <si>
    <t>Evidencias</t>
  </si>
  <si>
    <t>Capítulo de requisitos según Guía de implementación</t>
  </si>
  <si>
    <r>
      <rPr>
        <b/>
        <sz val="10"/>
        <color theme="1"/>
        <rFont val="Arial"/>
        <family val="2"/>
      </rPr>
      <t>GA.1</t>
    </r>
    <r>
      <rPr>
        <sz val="10"/>
        <color theme="1"/>
        <rFont val="Arial"/>
        <family val="2"/>
      </rPr>
      <t xml:space="preserve"> Identificar formalmente los activos de la organización junto con la definición de su responsable.</t>
    </r>
  </si>
  <si>
    <r>
      <rPr>
        <b/>
        <sz val="10"/>
        <color theme="1"/>
        <rFont val="Arial"/>
        <family val="2"/>
      </rPr>
      <t>GA.3</t>
    </r>
    <r>
      <rPr>
        <sz val="10"/>
        <color theme="1"/>
        <rFont val="Arial"/>
        <family val="2"/>
      </rPr>
      <t xml:space="preserve"> Pautar el uso aceptable de los activos.</t>
    </r>
  </si>
  <si>
    <r>
      <rPr>
        <b/>
        <sz val="10"/>
        <color theme="1"/>
        <rFont val="Arial"/>
        <family val="2"/>
      </rPr>
      <t xml:space="preserve">OR.5 </t>
    </r>
    <r>
      <rPr>
        <sz val="10"/>
        <color theme="1"/>
        <rFont val="Arial"/>
        <family val="2"/>
      </rPr>
      <t>Pautar el uso de dispositivos móviles.</t>
    </r>
  </si>
  <si>
    <r>
      <rPr>
        <b/>
        <sz val="10"/>
        <color theme="1"/>
        <rFont val="Arial"/>
        <family val="2"/>
      </rPr>
      <t>CN.4</t>
    </r>
    <r>
      <rPr>
        <sz val="10"/>
        <color theme="1"/>
        <rFont val="Arial"/>
        <family val="2"/>
      </rPr>
      <t xml:space="preserve"> Gestionar las licencias de software.</t>
    </r>
  </si>
  <si>
    <r>
      <rPr>
        <b/>
        <sz val="10"/>
        <color theme="1"/>
        <rFont val="Arial"/>
        <family val="2"/>
      </rPr>
      <t xml:space="preserve">SC.14 </t>
    </r>
    <r>
      <rPr>
        <sz val="10"/>
        <color theme="1"/>
        <rFont val="Arial"/>
        <family val="2"/>
      </rPr>
      <t>Mantener la seguridad de la información durante su intercambio dentro o fuera de la organización.</t>
    </r>
  </si>
  <si>
    <r>
      <rPr>
        <b/>
        <sz val="10"/>
        <color theme="1"/>
        <rFont val="Arial"/>
        <family val="2"/>
      </rPr>
      <t>GA.2</t>
    </r>
    <r>
      <rPr>
        <sz val="10"/>
        <color theme="1"/>
        <rFont val="Arial"/>
        <family val="2"/>
      </rPr>
      <t xml:space="preserve"> Clasificar y proteger la información de acuerdo a la normativa y a los criterios de valoración definidos.</t>
    </r>
  </si>
  <si>
    <r>
      <rPr>
        <b/>
        <sz val="10"/>
        <color theme="1"/>
        <rFont val="Arial"/>
        <family val="2"/>
      </rPr>
      <t>OR.1</t>
    </r>
    <r>
      <rPr>
        <sz val="10"/>
        <color theme="1"/>
        <rFont val="Arial"/>
        <family val="2"/>
      </rPr>
      <t xml:space="preserve"> Designar un Responsable de la Seguridad de la Información.</t>
    </r>
  </si>
  <si>
    <r>
      <rPr>
        <b/>
        <sz val="10"/>
        <color theme="1"/>
        <rFont val="Arial"/>
        <family val="2"/>
      </rPr>
      <t>OR.2</t>
    </r>
    <r>
      <rPr>
        <sz val="10"/>
        <color theme="1"/>
        <rFont val="Arial"/>
        <family val="2"/>
      </rPr>
      <t xml:space="preserve"> Conformar un Comité de Seguridad de la Información.</t>
    </r>
  </si>
  <si>
    <r>
      <rPr>
        <b/>
        <sz val="10"/>
        <color theme="1"/>
        <rFont val="Arial"/>
        <family val="2"/>
      </rPr>
      <t>PL.1</t>
    </r>
    <r>
      <rPr>
        <sz val="10"/>
        <color theme="1"/>
        <rFont val="Arial"/>
        <family val="2"/>
      </rPr>
      <t xml:space="preserve"> Establecer objetivos anuales con relación a la seguridad de la información.</t>
    </r>
  </si>
  <si>
    <r>
      <rPr>
        <b/>
        <sz val="10"/>
        <color theme="1"/>
        <rFont val="Arial"/>
        <family val="2"/>
      </rPr>
      <t>SF.2</t>
    </r>
    <r>
      <rPr>
        <sz val="10"/>
        <color theme="1"/>
        <rFont val="Arial"/>
        <family val="2"/>
      </rPr>
      <t xml:space="preserve"> Implementar controles ambientales en los centros de datos y áreas relacionadas.</t>
    </r>
  </si>
  <si>
    <r>
      <rPr>
        <b/>
        <sz val="10"/>
        <color theme="1"/>
        <rFont val="Arial"/>
        <family val="2"/>
      </rPr>
      <t>SF.3</t>
    </r>
    <r>
      <rPr>
        <sz val="10"/>
        <color theme="1"/>
        <rFont val="Arial"/>
        <family val="2"/>
      </rPr>
      <t xml:space="preserve"> Contar con un sistema de gestión y monitoreo centralizado capaz de alertar fallas en componentes críticos.</t>
    </r>
  </si>
  <si>
    <r>
      <rPr>
        <b/>
        <sz val="10"/>
        <color theme="1"/>
        <rFont val="Arial"/>
        <family val="2"/>
      </rPr>
      <t xml:space="preserve">SO.3 </t>
    </r>
    <r>
      <rPr>
        <sz val="10"/>
        <color theme="1"/>
        <rFont val="Arial"/>
        <family val="2"/>
      </rPr>
      <t>Gestionar la capacidad de los servicios y recursos que se encuentran operativos.</t>
    </r>
  </si>
  <si>
    <r>
      <rPr>
        <b/>
        <sz val="10"/>
        <color theme="1"/>
        <rFont val="Arial"/>
        <family val="2"/>
      </rPr>
      <t>CO.1</t>
    </r>
    <r>
      <rPr>
        <sz val="10"/>
        <color theme="1"/>
        <rFont val="Arial"/>
        <family val="2"/>
      </rPr>
      <t xml:space="preserve"> Contar con componentes redundantes que contribuyan al normal funcionamiento del centro de datos.</t>
    </r>
  </si>
  <si>
    <r>
      <rPr>
        <b/>
        <sz val="10"/>
        <color theme="1"/>
        <rFont val="Arial"/>
        <family val="2"/>
      </rPr>
      <t>CO.2</t>
    </r>
    <r>
      <rPr>
        <sz val="10"/>
        <color theme="1"/>
        <rFont val="Arial"/>
        <family val="2"/>
      </rPr>
      <t xml:space="preserve"> Los sistemas críticos de la infraestructura de telecomunicaciones, como el cableado, routers y switches (LAN, SAN, etc.), deben contar con redundancia.</t>
    </r>
  </si>
  <si>
    <r>
      <rPr>
        <b/>
        <sz val="10"/>
        <color theme="1"/>
        <rFont val="Arial"/>
        <family val="2"/>
      </rPr>
      <t>CO.3</t>
    </r>
    <r>
      <rPr>
        <sz val="10"/>
        <color theme="1"/>
        <rFont val="Arial"/>
        <family val="2"/>
      </rPr>
      <t xml:space="preserve"> Establecer los medios necesarios para garantizar la continuidad de las operaciones.</t>
    </r>
  </si>
  <si>
    <r>
      <rPr>
        <b/>
        <sz val="10"/>
        <color theme="1"/>
        <rFont val="Arial"/>
        <family val="2"/>
      </rPr>
      <t>CO.4</t>
    </r>
    <r>
      <rPr>
        <sz val="10"/>
        <color theme="1"/>
        <rFont val="Arial"/>
        <family val="2"/>
      </rPr>
      <t xml:space="preserve"> Planificar la continuidad de las operaciones y recuperación ante desastres.</t>
    </r>
  </si>
  <si>
    <r>
      <rPr>
        <b/>
        <sz val="10"/>
        <color theme="1"/>
        <rFont val="Arial"/>
        <family val="2"/>
      </rPr>
      <t>CO.5</t>
    </r>
    <r>
      <rPr>
        <sz val="10"/>
        <color theme="1"/>
        <rFont val="Arial"/>
        <family val="2"/>
      </rPr>
      <t xml:space="preserve"> Definir las ventanas de tiempo soportadas para la continuidad de las operaciones.</t>
    </r>
  </si>
  <si>
    <r>
      <rPr>
        <b/>
        <sz val="10"/>
        <color theme="1"/>
        <rFont val="Arial"/>
        <family val="2"/>
      </rPr>
      <t>PS.1</t>
    </r>
    <r>
      <rPr>
        <sz val="10"/>
        <color theme="1"/>
        <rFont val="Arial"/>
        <family val="2"/>
      </rPr>
      <t xml:space="preserve"> Adoptar una Política de Seguridad de la Información.</t>
    </r>
  </si>
  <si>
    <r>
      <rPr>
        <b/>
        <sz val="10"/>
        <color theme="1"/>
        <rFont val="Arial"/>
        <family val="2"/>
      </rPr>
      <t>CN.1</t>
    </r>
    <r>
      <rPr>
        <sz val="10"/>
        <color theme="1"/>
        <rFont val="Arial"/>
        <family val="2"/>
      </rPr>
      <t xml:space="preserve"> Cumplir con los requisitos normativos.</t>
    </r>
  </si>
  <si>
    <r>
      <rPr>
        <b/>
        <sz val="10"/>
        <color theme="1"/>
        <rFont val="Arial"/>
        <family val="2"/>
      </rPr>
      <t>SC.1</t>
    </r>
    <r>
      <rPr>
        <sz val="10"/>
        <color theme="1"/>
        <rFont val="Arial"/>
        <family val="2"/>
      </rPr>
      <t xml:space="preserve"> Los portales Web institucionales de los organismos de la Administración Central y sus dependencias deben identificarse con la extensión “gub.uy” y “mil.uy”, según corresponda.</t>
    </r>
  </si>
  <si>
    <r>
      <rPr>
        <b/>
        <sz val="10"/>
        <color theme="1"/>
        <rFont val="Arial"/>
        <family val="2"/>
      </rPr>
      <t>SC.2</t>
    </r>
    <r>
      <rPr>
        <sz val="10"/>
        <color theme="1"/>
        <rFont val="Arial"/>
        <family val="2"/>
      </rPr>
      <t xml:space="preserve"> Los portales Web institucionales de Unidades Ejecutoras, aplicaciones, portales y sitios Web correspondientes a proyectos y programas, sitios promocionales y temáticos, incluyendo zonas restringidas de acceso mediante usuario y contraseña disponibles para ciudadanos y funcionarios del organismo (contenidos Web), deberán ser subdominios del dominio del inciso correspondiente.</t>
    </r>
  </si>
  <si>
    <r>
      <rPr>
        <b/>
        <sz val="10"/>
        <color theme="1"/>
        <rFont val="Arial"/>
        <family val="2"/>
      </rPr>
      <t>SC.3</t>
    </r>
    <r>
      <rPr>
        <sz val="10"/>
        <color theme="1"/>
        <rFont val="Arial"/>
        <family val="2"/>
      </rPr>
      <t xml:space="preserve"> El portal del organismo jerarca deberá hacer referencia a todos los dominios y subdominios que se correspondan con todos los contenidos Web que le reporten.</t>
    </r>
  </si>
  <si>
    <r>
      <rPr>
        <b/>
        <sz val="10"/>
        <color theme="1"/>
        <rFont val="Arial"/>
        <family val="2"/>
      </rPr>
      <t>SC.4</t>
    </r>
    <r>
      <rPr>
        <sz val="10"/>
        <color theme="1"/>
        <rFont val="Arial"/>
        <family val="2"/>
      </rPr>
      <t xml:space="preserve"> Los nombres de dominio del organismo o dependencias serán sus iniciales, su acrónimo, o el nombre con el cual se los conoce públicamente. Deberá justificarse que la denominación elegida sea la más representativa.</t>
    </r>
  </si>
  <si>
    <r>
      <rPr>
        <b/>
        <sz val="10"/>
        <color theme="1"/>
        <rFont val="Arial"/>
        <family val="2"/>
      </rPr>
      <t>SC.5</t>
    </r>
    <r>
      <rPr>
        <sz val="10"/>
        <color theme="1"/>
        <rFont val="Arial"/>
        <family val="2"/>
      </rPr>
      <t xml:space="preserve"> La información de contacto de los responsables de los dominios y subdominios deberá ser comunicada a Agesic y actualizada en períodos de seis meses.</t>
    </r>
  </si>
  <si>
    <r>
      <rPr>
        <b/>
        <sz val="10"/>
        <color theme="1"/>
        <rFont val="Arial"/>
        <family val="2"/>
      </rPr>
      <t>SC.7</t>
    </r>
    <r>
      <rPr>
        <sz val="10"/>
        <color theme="1"/>
        <rFont val="Arial"/>
        <family val="2"/>
      </rPr>
      <t xml:space="preserve"> Los servidores de correo electrónico (MTA) de dominios gubernamentales deben alojarse dentro del territorio nacional, y no se permite su implementación sobre tecnologías que no garanticen dicho requerimiento.</t>
    </r>
  </si>
  <si>
    <r>
      <rPr>
        <b/>
        <sz val="10"/>
        <color theme="1"/>
        <rFont val="Arial"/>
        <family val="2"/>
      </rPr>
      <t>GR.1</t>
    </r>
    <r>
      <rPr>
        <sz val="10"/>
        <color theme="1"/>
        <rFont val="Arial"/>
        <family val="2"/>
      </rPr>
      <t xml:space="preserve"> Adoptar una metodología de Evaluación de Riesgo alineada a las necesidades del SGSI.</t>
    </r>
  </si>
  <si>
    <r>
      <rPr>
        <b/>
        <sz val="10"/>
        <color theme="1"/>
        <rFont val="Arial"/>
        <family val="2"/>
      </rPr>
      <t>SO.1</t>
    </r>
    <r>
      <rPr>
        <sz val="10"/>
        <color theme="1"/>
        <rFont val="Arial"/>
        <family val="2"/>
      </rPr>
      <t xml:space="preserve"> Gestionar las vulnerabilidades técnicas.</t>
    </r>
  </si>
  <si>
    <r>
      <rPr>
        <b/>
        <sz val="10"/>
        <color theme="1"/>
        <rFont val="Arial"/>
        <family val="2"/>
      </rPr>
      <t>CN.3</t>
    </r>
    <r>
      <rPr>
        <sz val="10"/>
        <color theme="1"/>
        <rFont val="Arial"/>
        <family val="2"/>
      </rPr>
      <t xml:space="preserve"> Revisar regularmente los sistemas de información mediante pruebas de intrusión (ethical hacking) y evaluación de vulnerabilidades.</t>
    </r>
  </si>
  <si>
    <r>
      <rPr>
        <b/>
        <sz val="10"/>
        <color theme="1"/>
        <rFont val="Arial"/>
        <family val="2"/>
      </rPr>
      <t xml:space="preserve">OR.3 </t>
    </r>
    <r>
      <rPr>
        <sz val="10"/>
        <color theme="1"/>
        <rFont val="Arial"/>
        <family val="2"/>
      </rPr>
      <t>Definir los mecanismos para el contacto formal con autoridades y equipo de respuesta.</t>
    </r>
  </si>
  <si>
    <r>
      <rPr>
        <b/>
        <sz val="10"/>
        <color theme="1"/>
        <rFont val="Arial"/>
        <family val="2"/>
      </rPr>
      <t>GR.2</t>
    </r>
    <r>
      <rPr>
        <sz val="10"/>
        <color theme="1"/>
        <rFont val="Arial"/>
        <family val="2"/>
      </rPr>
      <t xml:space="preserve"> Realizar de manera sistemática el proceso de evaluación de riesgos del SGSI.</t>
    </r>
  </si>
  <si>
    <r>
      <rPr>
        <b/>
        <sz val="10"/>
        <color theme="1"/>
        <rFont val="Arial"/>
        <family val="2"/>
      </rPr>
      <t xml:space="preserve">GI.6 </t>
    </r>
    <r>
      <rPr>
        <sz val="10"/>
        <color theme="1"/>
        <rFont val="Arial"/>
        <family val="2"/>
      </rPr>
      <t>Establecer los mecanismos que le permitan a la organización aprender de los incidentes ocurridos.</t>
    </r>
  </si>
  <si>
    <r>
      <rPr>
        <b/>
        <sz val="10"/>
        <color theme="1"/>
        <rFont val="Arial"/>
        <family val="2"/>
      </rPr>
      <t>GR.3</t>
    </r>
    <r>
      <rPr>
        <sz val="10"/>
        <color theme="1"/>
        <rFont val="Arial"/>
        <family val="2"/>
      </rPr>
      <t xml:space="preserve"> Tratamiento o un plan de acción correctivo sobre los riesgos encontrados y, de acuerdo a su resultado, implementar las acciones correctivas y preventivas correspondientes.</t>
    </r>
  </si>
  <si>
    <r>
      <rPr>
        <b/>
        <sz val="10"/>
        <color theme="1"/>
        <rFont val="Arial"/>
        <family val="2"/>
      </rPr>
      <t>RP.1</t>
    </r>
    <r>
      <rPr>
        <sz val="10"/>
        <color theme="1"/>
        <rFont val="Arial"/>
        <family val="2"/>
      </rPr>
      <t xml:space="preserve"> Definir acuerdos de niveles de servicio (SLA) con los proveedores de servicios críticos.</t>
    </r>
  </si>
  <si>
    <r>
      <rPr>
        <b/>
        <sz val="10"/>
        <color theme="1"/>
        <rFont val="Arial"/>
        <family val="2"/>
      </rPr>
      <t>RP.2</t>
    </r>
    <r>
      <rPr>
        <sz val="10"/>
        <color theme="1"/>
        <rFont val="Arial"/>
        <family val="2"/>
      </rPr>
      <t xml:space="preserve"> Establecer pautas, realizar seguimiento y revisión de los servicios de los proveedores, y gestionar sus cambios.</t>
    </r>
  </si>
  <si>
    <r>
      <rPr>
        <b/>
        <sz val="10"/>
        <color theme="1"/>
        <rFont val="Arial"/>
        <family val="2"/>
      </rPr>
      <t>CA.1</t>
    </r>
    <r>
      <rPr>
        <sz val="10"/>
        <color theme="1"/>
        <rFont val="Arial"/>
        <family val="2"/>
      </rPr>
      <t xml:space="preserve"> Gestionar el acceso lógico.</t>
    </r>
  </si>
  <si>
    <r>
      <rPr>
        <b/>
        <sz val="10"/>
        <color theme="1"/>
        <rFont val="Arial"/>
        <family val="2"/>
      </rPr>
      <t>CA.2</t>
    </r>
    <r>
      <rPr>
        <sz val="10"/>
        <color theme="1"/>
        <rFont val="Arial"/>
        <family val="2"/>
      </rPr>
      <t xml:space="preserve"> Revisar los privilegios de acceso lógico.</t>
    </r>
  </si>
  <si>
    <r>
      <rPr>
        <b/>
        <sz val="10"/>
        <color theme="1"/>
        <rFont val="Arial"/>
        <family val="2"/>
      </rPr>
      <t>SF.1</t>
    </r>
    <r>
      <rPr>
        <sz val="10"/>
        <color theme="1"/>
        <rFont val="Arial"/>
        <family val="2"/>
      </rPr>
      <t xml:space="preserve"> Implementar controles de acceso físico a las instalaciones y equipos ubicados en los centros de datos y áreas relacionadas.</t>
    </r>
  </si>
  <si>
    <r>
      <rPr>
        <b/>
        <sz val="10"/>
        <color theme="1"/>
        <rFont val="Arial"/>
        <family val="2"/>
      </rPr>
      <t>OR.6</t>
    </r>
    <r>
      <rPr>
        <sz val="10"/>
        <color theme="1"/>
        <rFont val="Arial"/>
        <family val="2"/>
      </rPr>
      <t xml:space="preserve"> Establecer controles para proteger la información a la que se accede de forma remota.</t>
    </r>
  </si>
  <si>
    <r>
      <rPr>
        <b/>
        <sz val="10"/>
        <color theme="1"/>
        <rFont val="Arial"/>
        <family val="2"/>
      </rPr>
      <t>SC.6</t>
    </r>
    <r>
      <rPr>
        <sz val="10"/>
        <color theme="1"/>
        <rFont val="Arial"/>
        <family val="2"/>
      </rPr>
      <t xml:space="preserve"> Establecer acuerdos de no divulgación.</t>
    </r>
  </si>
  <si>
    <r>
      <rPr>
        <b/>
        <sz val="10"/>
        <color theme="1"/>
        <rFont val="Arial"/>
        <family val="2"/>
      </rPr>
      <t>SC.13</t>
    </r>
    <r>
      <rPr>
        <sz val="10"/>
        <color theme="1"/>
        <rFont val="Arial"/>
        <family val="2"/>
      </rPr>
      <t xml:space="preserve"> Debe existir segregación a nivel de servicios de información.</t>
    </r>
  </si>
  <si>
    <r>
      <rPr>
        <b/>
        <sz val="10"/>
        <color theme="1"/>
        <rFont val="Arial"/>
        <family val="2"/>
      </rPr>
      <t>GH.2</t>
    </r>
    <r>
      <rPr>
        <sz val="10"/>
        <color theme="1"/>
        <rFont val="Arial"/>
        <family val="2"/>
      </rPr>
      <t xml:space="preserve"> Concientizar y formar en materia de seguridad de la información a todo el personal.</t>
    </r>
  </si>
  <si>
    <r>
      <rPr>
        <b/>
        <sz val="10"/>
        <color theme="1"/>
        <rFont val="Arial"/>
        <family val="2"/>
      </rPr>
      <t>SO.6</t>
    </r>
    <r>
      <rPr>
        <sz val="10"/>
        <color theme="1"/>
        <rFont val="Arial"/>
        <family val="2"/>
      </rPr>
      <t xml:space="preserve"> Respaldar la información y realizar pruebas de restauración periódicas.</t>
    </r>
  </si>
  <si>
    <r>
      <rPr>
        <b/>
        <sz val="10"/>
        <color theme="1"/>
        <rFont val="Arial"/>
        <family val="2"/>
      </rPr>
      <t>CA.3</t>
    </r>
    <r>
      <rPr>
        <sz val="10"/>
        <color theme="1"/>
        <rFont val="Arial"/>
        <family val="2"/>
      </rPr>
      <t xml:space="preserve"> Establecer controles criptográficos.</t>
    </r>
  </si>
  <si>
    <r>
      <rPr>
        <b/>
        <sz val="10"/>
        <color theme="1"/>
        <rFont val="Arial"/>
        <family val="2"/>
      </rPr>
      <t>CA.4</t>
    </r>
    <r>
      <rPr>
        <sz val="10"/>
        <color theme="1"/>
        <rFont val="Arial"/>
        <family val="2"/>
      </rPr>
      <t xml:space="preserve"> Establecer los controles para el uso de firma electrónica.</t>
    </r>
  </si>
  <si>
    <r>
      <rPr>
        <b/>
        <sz val="10"/>
        <color theme="1"/>
        <rFont val="Arial"/>
        <family val="2"/>
      </rPr>
      <t>GA.5</t>
    </r>
    <r>
      <rPr>
        <sz val="10"/>
        <color theme="1"/>
        <rFont val="Arial"/>
        <family val="2"/>
      </rPr>
      <t xml:space="preserve"> Establecer los mecanismos para destruir la información y medios de almacenamiento.</t>
    </r>
  </si>
  <si>
    <r>
      <rPr>
        <b/>
        <sz val="10"/>
        <color theme="1"/>
        <rFont val="Arial"/>
        <family val="2"/>
      </rPr>
      <t xml:space="preserve">GH.1 </t>
    </r>
    <r>
      <rPr>
        <sz val="10"/>
        <color theme="1"/>
        <rFont val="Arial"/>
        <family val="2"/>
      </rPr>
      <t>Establecer acuerdos contractuales con el personal donde figuren sus responsabilidades y las de la organización respecto a la seguridad de la información.</t>
    </r>
  </si>
  <si>
    <r>
      <rPr>
        <b/>
        <sz val="10"/>
        <color theme="1"/>
        <rFont val="Arial"/>
        <family val="2"/>
      </rPr>
      <t>GA.4</t>
    </r>
    <r>
      <rPr>
        <sz val="10"/>
        <color theme="1"/>
        <rFont val="Arial"/>
        <family val="2"/>
      </rPr>
      <t xml:space="preserve"> Gestionar los medios de almacenamiento.</t>
    </r>
  </si>
  <si>
    <r>
      <rPr>
        <b/>
        <sz val="10"/>
        <color theme="1"/>
        <rFont val="Arial"/>
        <family val="2"/>
      </rPr>
      <t xml:space="preserve">SO.5 </t>
    </r>
    <r>
      <rPr>
        <sz val="10"/>
        <color theme="1"/>
        <rFont val="Arial"/>
        <family val="2"/>
      </rPr>
      <t>Controlar software malicioso</t>
    </r>
  </si>
  <si>
    <r>
      <rPr>
        <b/>
        <sz val="10"/>
        <color theme="1"/>
        <rFont val="Arial"/>
        <family val="2"/>
      </rPr>
      <t>SO.8</t>
    </r>
    <r>
      <rPr>
        <sz val="10"/>
        <color theme="1"/>
        <rFont val="Arial"/>
        <family val="2"/>
      </rPr>
      <t xml:space="preserve"> Gestionar la instalación de software.</t>
    </r>
  </si>
  <si>
    <r>
      <rPr>
        <b/>
        <sz val="10"/>
        <color theme="1"/>
        <rFont val="Arial"/>
        <family val="2"/>
      </rPr>
      <t>SO.4</t>
    </r>
    <r>
      <rPr>
        <sz val="10"/>
        <color theme="1"/>
        <rFont val="Arial"/>
        <family val="2"/>
      </rPr>
      <t xml:space="preserve"> Definir entornos separados para desarrollo, pruebas y producción.</t>
    </r>
  </si>
  <si>
    <r>
      <rPr>
        <b/>
        <sz val="10"/>
        <color theme="1"/>
        <rFont val="Arial"/>
        <family val="2"/>
      </rPr>
      <t xml:space="preserve">SO.2 </t>
    </r>
    <r>
      <rPr>
        <sz val="10"/>
        <color theme="1"/>
        <rFont val="Arial"/>
        <family val="2"/>
      </rPr>
      <t>Gestionar formalmente los cambios.</t>
    </r>
  </si>
  <si>
    <r>
      <rPr>
        <b/>
        <sz val="10"/>
        <color theme="1"/>
        <rFont val="Arial"/>
        <family val="2"/>
      </rPr>
      <t>AD.1</t>
    </r>
    <r>
      <rPr>
        <sz val="10"/>
        <color theme="1"/>
        <rFont val="Arial"/>
        <family val="2"/>
      </rPr>
      <t xml:space="preserve"> Incluir requisitos de seguridad de la información durante todo el ciclo de vida de los proyectos de desarrollo o adquisiciones de software.</t>
    </r>
  </si>
  <si>
    <r>
      <rPr>
        <b/>
        <sz val="10"/>
        <color theme="1"/>
        <rFont val="Arial"/>
        <family val="2"/>
      </rPr>
      <t xml:space="preserve">OR.4 </t>
    </r>
    <r>
      <rPr>
        <sz val="10"/>
        <color theme="1"/>
        <rFont val="Arial"/>
        <family val="2"/>
      </rPr>
      <t>Abordar la seguridad de la información en la gestión de los proyectos.</t>
    </r>
  </si>
  <si>
    <r>
      <rPr>
        <b/>
        <sz val="10"/>
        <color theme="1"/>
        <rFont val="Arial"/>
        <family val="2"/>
      </rPr>
      <t>PL.2</t>
    </r>
    <r>
      <rPr>
        <sz val="10"/>
        <color theme="1"/>
        <rFont val="Arial"/>
        <family val="2"/>
      </rPr>
      <t xml:space="preserve"> Revisión periódica y mejora continua del SGSI.</t>
    </r>
  </si>
  <si>
    <r>
      <rPr>
        <b/>
        <sz val="10"/>
        <color theme="1"/>
        <rFont val="Arial"/>
        <family val="2"/>
      </rPr>
      <t>GI.1</t>
    </r>
    <r>
      <rPr>
        <sz val="10"/>
        <color theme="1"/>
        <rFont val="Arial"/>
        <family val="2"/>
      </rPr>
      <t xml:space="preserve"> Planificar la gestión de los incidentes de seguridad de la información.</t>
    </r>
  </si>
  <si>
    <r>
      <rPr>
        <b/>
        <sz val="10"/>
        <color theme="1"/>
        <rFont val="Arial"/>
        <family val="2"/>
      </rPr>
      <t>GI.4</t>
    </r>
    <r>
      <rPr>
        <sz val="10"/>
        <color theme="1"/>
        <rFont val="Arial"/>
        <family val="2"/>
      </rPr>
      <t xml:space="preserve"> Registrar y reportar las violaciones a la seguridad de la información, confirmadas o sospechadas de acuerdo a los procedimientos correspondientes.</t>
    </r>
  </si>
  <si>
    <r>
      <rPr>
        <b/>
        <sz val="10"/>
        <color theme="1"/>
        <rFont val="Arial"/>
        <family val="2"/>
      </rPr>
      <t>GI.5</t>
    </r>
    <r>
      <rPr>
        <sz val="10"/>
        <color theme="1"/>
        <rFont val="Arial"/>
        <family val="2"/>
      </rPr>
      <t xml:space="preserve"> Responder ante incidentes de seguridad de la información.</t>
    </r>
  </si>
  <si>
    <r>
      <rPr>
        <b/>
        <sz val="10"/>
        <color theme="1"/>
        <rFont val="Arial"/>
        <family val="2"/>
      </rPr>
      <t>CN.2</t>
    </r>
    <r>
      <rPr>
        <sz val="10"/>
        <color theme="1"/>
        <rFont val="Arial"/>
        <family val="2"/>
      </rPr>
      <t xml:space="preserve"> Realizar auditorías independientes de seguridad de la información.</t>
    </r>
  </si>
  <si>
    <r>
      <rPr>
        <b/>
        <sz val="10"/>
        <color theme="1"/>
        <rFont val="Arial"/>
        <family val="2"/>
      </rPr>
      <t>SO.7</t>
    </r>
    <r>
      <rPr>
        <sz val="10"/>
        <color theme="1"/>
        <rFont val="Arial"/>
        <family val="2"/>
      </rPr>
      <t xml:space="preserve"> Registrar y monitorear los eventos de los sistemas.</t>
    </r>
  </si>
  <si>
    <r>
      <rPr>
        <b/>
        <sz val="10"/>
        <color theme="1"/>
        <rFont val="Arial"/>
        <family val="2"/>
      </rPr>
      <t>SC.11</t>
    </r>
    <r>
      <rPr>
        <sz val="10"/>
        <color theme="1"/>
        <rFont val="Arial"/>
        <family val="2"/>
      </rPr>
      <t xml:space="preserve"> La implementación de canales de comunicación cifrados entre MUA y MTA de dominios gubernamentales es mandatorio, y deberá implementarse utilizando protocolos seguros. Los MTA de dominios gubernamentales no deberán aceptar la descarga o entrega de correos por parte de MUA si este canal cifrado no se puede negociar. Los MTA no deberán aceptar la descarga o consulta de correos electrónicos sobre canales en texto claro.</t>
    </r>
  </si>
  <si>
    <r>
      <rPr>
        <b/>
        <sz val="10"/>
        <color theme="1"/>
        <rFont val="Arial"/>
        <family val="2"/>
      </rPr>
      <t>SC.12</t>
    </r>
    <r>
      <rPr>
        <sz val="10"/>
        <color theme="1"/>
        <rFont val="Arial"/>
        <family val="2"/>
      </rPr>
      <t xml:space="preserve"> Los servicios de Webmail deben implementarse sobre el protocolo HTTPS utilizando un certificado de seguridad válido. Cuando la información a transmitir vía email represente un riesgo alto para la organización, se recomienda implementar un modelo de cifrado a nivel de mensaje.</t>
    </r>
  </si>
  <si>
    <r>
      <rPr>
        <b/>
        <sz val="10"/>
        <color theme="1"/>
        <rFont val="Arial"/>
        <family val="2"/>
      </rPr>
      <t>SC.15</t>
    </r>
    <r>
      <rPr>
        <sz val="10"/>
        <color theme="1"/>
        <rFont val="Arial"/>
        <family val="2"/>
      </rPr>
      <t xml:space="preserve"> Todo sitio Web que contenga u oficie de enlace a un trámite en línea debe tener un firewall de aplicación Web (Web Application Firewall – WAF).</t>
    </r>
  </si>
  <si>
    <r>
      <rPr>
        <b/>
        <sz val="10"/>
        <color theme="1"/>
        <rFont val="Arial"/>
        <family val="2"/>
      </rPr>
      <t xml:space="preserve">SC.8 </t>
    </r>
    <r>
      <rPr>
        <sz val="10"/>
        <color theme="1"/>
        <rFont val="Arial"/>
        <family val="2"/>
      </rPr>
      <t>Garantizar que los correos electrónicos en tránsito entre dos MTAs, o entre un MUA y un MTA, no comprometa la confidencialidad de la información cuando esto sea posible.</t>
    </r>
  </si>
  <si>
    <r>
      <rPr>
        <b/>
        <sz val="10"/>
        <color theme="1"/>
        <rFont val="Arial"/>
        <family val="2"/>
      </rPr>
      <t>SC.9</t>
    </r>
    <r>
      <rPr>
        <sz val="10"/>
        <color theme="1"/>
        <rFont val="Arial"/>
        <family val="2"/>
      </rPr>
      <t xml:space="preserve"> La implementación de canales de comunicación cifrados entre MTA de dominios gubernamentales es obligatoria y deberá implementarse utilizando protocolos seguros. Los MTA de dominios gubernamentales deberán interrumpir el intento de entrega o recepción de mensajes si este canal cifrado no se puede negociar.</t>
    </r>
  </si>
  <si>
    <r>
      <rPr>
        <b/>
        <sz val="10"/>
        <color theme="1"/>
        <rFont val="Arial"/>
        <family val="2"/>
      </rPr>
      <t>SC.10</t>
    </r>
    <r>
      <rPr>
        <sz val="10"/>
        <color theme="1"/>
        <rFont val="Arial"/>
        <family val="2"/>
      </rPr>
      <t xml:space="preserve"> La implementación de canales de comunicación cifrados con protocolos seguros entre MTA de dominios gubernamentales y un MTA de terceros deberá ser el método preferido de comunicación. Cuando el establecimiento de estos canales cifrados no sea posible, se podrá establecer un canal en texto claro.</t>
    </r>
  </si>
  <si>
    <r>
      <rPr>
        <b/>
        <sz val="10"/>
        <color theme="1"/>
        <rFont val="Arial"/>
        <family val="2"/>
      </rPr>
      <t>GI.2</t>
    </r>
    <r>
      <rPr>
        <sz val="10"/>
        <color theme="1"/>
        <rFont val="Arial"/>
        <family val="2"/>
      </rPr>
      <t xml:space="preserve"> Contar con mecanismos que permitan evaluar los eventos de seguridad de la información y decidir si se clasifican como incidentes de seguridad de la información.</t>
    </r>
  </si>
  <si>
    <r>
      <rPr>
        <b/>
        <sz val="10"/>
        <color theme="1"/>
        <rFont val="Arial"/>
        <family val="2"/>
      </rPr>
      <t xml:space="preserve">GI.3 </t>
    </r>
    <r>
      <rPr>
        <sz val="10"/>
        <color theme="1"/>
        <rFont val="Arial"/>
        <family val="2"/>
      </rPr>
      <t>Informar de forma completa e inmediata la existencia de un potencial incidente de seguridad informática al CERTuy o equipo de respuesta externo correspondiente.</t>
    </r>
  </si>
  <si>
    <r>
      <rPr>
        <b/>
        <sz val="10"/>
        <color theme="1"/>
        <rFont val="Arial"/>
        <family val="2"/>
      </rPr>
      <t xml:space="preserve">CO.6 </t>
    </r>
    <r>
      <rPr>
        <sz val="10"/>
        <color theme="1"/>
        <rFont val="Arial"/>
        <family val="2"/>
      </rPr>
      <t>Definir los mecanismos de comunicación e interlocutores válidos.</t>
    </r>
  </si>
  <si>
    <t xml:space="preserve">Verde = linea base </t>
  </si>
  <si>
    <t>Nivel Madurez (cat.)</t>
  </si>
  <si>
    <t>Nivel Madurez (función)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</si>
</sst>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4"/>
      <name val="Arial"/>
      <family val="2"/>
    </font>
    <font>
      <b/>
      <sz val="10"/>
      <name val="Arial"/>
      <family val="2"/>
    </font>
    <font>
      <sz val="10"/>
      <color indexed="62"/>
      <name val="Arial"/>
      <family val="2"/>
    </font>
    <font>
      <sz val="9"/>
      <color indexed="62"/>
      <name val="Arial"/>
      <family val="2"/>
    </font>
    <font>
      <sz val="9"/>
      <color indexed="62"/>
      <name val="Arial"/>
      <family val="2"/>
    </font>
    <font>
      <sz val="10"/>
      <name val="Arial"/>
      <family val="2"/>
    </font>
    <font>
      <sz val="14"/>
      <color indexed="62"/>
      <name val="Arial"/>
      <family val="2"/>
    </font>
    <font>
      <b/>
      <sz val="14"/>
      <color indexed="62"/>
      <name val="Arial"/>
      <family val="2"/>
    </font>
    <font>
      <b/>
      <sz val="28"/>
      <color theme="0"/>
      <name val="Arial"/>
      <family val="2"/>
    </font>
    <font>
      <b/>
      <sz val="20"/>
      <name val="Arial"/>
      <family val="2"/>
    </font>
    <font>
      <sz val="14"/>
      <color rgb="FF333399"/>
      <name val="Arial"/>
      <family val="2"/>
    </font>
    <font>
      <b/>
      <sz val="14"/>
      <color rgb="FF333399"/>
      <name val="Arial"/>
      <family val="2"/>
    </font>
    <font>
      <sz val="10"/>
      <color rgb="FF333399"/>
      <name val="Calibri"/>
      <family val="2"/>
      <scheme val="minor"/>
    </font>
    <font>
      <b/>
      <sz val="12"/>
      <color rgb="FF333399"/>
      <name val="Calibri"/>
      <family val="2"/>
      <scheme val="minor"/>
    </font>
    <font>
      <sz val="10"/>
      <color indexed="62"/>
      <name val="Calibri"/>
      <family val="2"/>
      <scheme val="minor"/>
    </font>
    <font>
      <b/>
      <sz val="12"/>
      <color indexed="62"/>
      <name val="Calibri"/>
      <family val="2"/>
      <scheme val="minor"/>
    </font>
    <font>
      <sz val="8"/>
      <color rgb="FF333399"/>
      <name val="Calibri"/>
      <family val="2"/>
      <scheme val="minor"/>
    </font>
    <font>
      <sz val="8"/>
      <color indexed="62"/>
      <name val="Calibri"/>
      <family val="2"/>
      <scheme val="minor"/>
    </font>
    <font>
      <b/>
      <sz val="24"/>
      <color theme="0"/>
      <name val="Arial"/>
      <family val="2"/>
    </font>
    <font>
      <sz val="12"/>
      <color theme="1"/>
      <name val="Calibri"/>
      <family val="2"/>
      <scheme val="minor"/>
    </font>
    <font>
      <b/>
      <sz val="18"/>
      <name val="Arial"/>
      <family val="2"/>
    </font>
    <font>
      <b/>
      <sz val="18"/>
      <color theme="0"/>
      <name val="Arial"/>
      <family val="2"/>
    </font>
    <font>
      <b/>
      <sz val="12"/>
      <color theme="0"/>
      <name val="Arial"/>
      <family val="2"/>
    </font>
    <font>
      <sz val="8"/>
      <color theme="1"/>
      <name val="Calibri"/>
      <family val="2"/>
      <scheme val="minor"/>
    </font>
    <font>
      <sz val="8"/>
      <name val="Arial"/>
      <family val="2"/>
    </font>
    <font>
      <b/>
      <sz val="8"/>
      <name val="Arial"/>
      <family val="2"/>
    </font>
    <font>
      <b/>
      <sz val="12"/>
      <color theme="0"/>
      <name val="Calibri"/>
      <family val="2"/>
      <scheme val="minor"/>
    </font>
    <font>
      <sz val="10"/>
      <name val="Arial"/>
      <family val="2"/>
    </font>
    <font>
      <b/>
      <sz val="12"/>
      <name val="Arial"/>
      <family val="2"/>
    </font>
    <font>
      <sz val="12"/>
      <name val="Arial"/>
      <family val="2"/>
    </font>
    <font>
      <b/>
      <sz val="28"/>
      <name val="Arial"/>
      <family val="2"/>
    </font>
    <font>
      <b/>
      <sz val="22"/>
      <name val="Arial"/>
      <family val="2"/>
    </font>
    <font>
      <b/>
      <sz val="11"/>
      <color indexed="62"/>
      <name val="Arial"/>
      <family val="2"/>
    </font>
    <font>
      <sz val="11"/>
      <name val="Calibri"/>
      <family val="2"/>
    </font>
    <font>
      <b/>
      <sz val="11"/>
      <name val="Calibri"/>
      <family val="2"/>
    </font>
    <font>
      <sz val="9"/>
      <name val="Calibri"/>
      <family val="2"/>
    </font>
    <font>
      <sz val="10"/>
      <color theme="1"/>
      <name val="Arial"/>
      <family val="2"/>
    </font>
    <font>
      <b/>
      <sz val="12"/>
      <color rgb="FF333399"/>
      <name val="Arial"/>
      <family val="2"/>
    </font>
    <font>
      <sz val="10"/>
      <color rgb="FF333399"/>
      <name val="Arial"/>
      <family val="2"/>
    </font>
    <font>
      <b/>
      <sz val="12"/>
      <color indexed="62"/>
      <name val="Arial"/>
      <family val="2"/>
    </font>
    <font>
      <sz val="8"/>
      <color rgb="FF333399"/>
      <name val="Arial"/>
      <family val="2"/>
    </font>
    <font>
      <sz val="8"/>
      <color indexed="62"/>
      <name val="Arial"/>
      <family val="2"/>
    </font>
    <font>
      <b/>
      <sz val="22"/>
      <color theme="1"/>
      <name val="Arial"/>
      <family val="2"/>
    </font>
    <font>
      <sz val="11"/>
      <color theme="1"/>
      <name val="Arial"/>
      <family val="2"/>
    </font>
    <font>
      <b/>
      <sz val="10"/>
      <color theme="1"/>
      <name val="Arial"/>
      <family val="2"/>
    </font>
    <font>
      <sz val="10"/>
      <name val="Microsoft Sans Serif"/>
      <family val="2"/>
    </font>
    <font>
      <b/>
      <sz val="12"/>
      <color theme="0"/>
      <name val="Microsoft Sans Serif"/>
      <family val="2"/>
    </font>
    <font>
      <b/>
      <sz val="10"/>
      <color theme="0"/>
      <name val="Microsoft Sans Serif"/>
      <family val="2"/>
    </font>
    <font>
      <b/>
      <sz val="10"/>
      <name val="Microsoft Sans Serif"/>
      <family val="2"/>
    </font>
    <font>
      <sz val="10"/>
      <color rgb="FF808080"/>
      <name val="Arial"/>
      <family val="2"/>
    </font>
    <font>
      <b/>
      <sz val="24"/>
      <color theme="0"/>
      <name val="Microsoft Sans Serif"/>
      <family val="2"/>
    </font>
    <font>
      <sz val="14"/>
      <color theme="0"/>
      <name val="Microsoft Sans Serif"/>
      <family val="2"/>
    </font>
    <font>
      <b/>
      <sz val="14"/>
      <color theme="0"/>
      <name val="Microsoft Sans Serif"/>
      <family val="2"/>
    </font>
    <font>
      <b/>
      <sz val="16"/>
      <color theme="0"/>
      <name val="Microsoft Sans Serif"/>
      <family val="2"/>
    </font>
    <font>
      <sz val="10"/>
      <color theme="0"/>
      <name val="Microsoft Sans Serif"/>
      <family val="2"/>
    </font>
    <font>
      <b/>
      <sz val="20"/>
      <color theme="0"/>
      <name val="Microsoft Sans Serif"/>
      <family val="2"/>
    </font>
  </fonts>
  <fills count="42">
    <fill>
      <patternFill patternType="none"/>
    </fill>
    <fill>
      <patternFill patternType="gray125"/>
    </fill>
    <fill>
      <patternFill patternType="solid">
        <fgColor indexed="47"/>
        <bgColor indexed="64"/>
      </patternFill>
    </fill>
    <fill>
      <patternFill patternType="solid">
        <fgColor theme="9"/>
        <bgColor indexed="64"/>
      </patternFill>
    </fill>
    <fill>
      <patternFill patternType="solid">
        <fgColor rgb="FFFF000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9900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CC99FF"/>
        <bgColor indexed="64"/>
      </patternFill>
    </fill>
    <fill>
      <patternFill patternType="solid">
        <fgColor rgb="FFFF99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2"/>
        <bgColor indexed="64"/>
      </patternFill>
    </fill>
    <fill>
      <patternFill patternType="gray125">
        <fgColor rgb="FF9900FF"/>
        <bgColor theme="2"/>
      </patternFill>
    </fill>
    <fill>
      <patternFill patternType="gray125">
        <fgColor rgb="FF9900FF"/>
      </patternFill>
    </fill>
    <fill>
      <patternFill patternType="gray125">
        <fgColor theme="4" tint="-0.24994659260841701"/>
        <bgColor theme="2"/>
      </patternFill>
    </fill>
    <fill>
      <patternFill patternType="gray125">
        <fgColor theme="5"/>
        <bgColor theme="2"/>
      </patternFill>
    </fill>
    <fill>
      <patternFill patternType="gray125">
        <fgColor theme="5"/>
      </patternFill>
    </fill>
    <fill>
      <patternFill patternType="gray125">
        <fgColor rgb="FFFF0000"/>
        <bgColor theme="2"/>
      </patternFill>
    </fill>
    <fill>
      <patternFill patternType="gray125">
        <fgColor rgb="FFFF0000"/>
      </patternFill>
    </fill>
    <fill>
      <patternFill patternType="gray125">
        <fgColor rgb="FF00B050"/>
      </patternFill>
    </fill>
    <fill>
      <patternFill patternType="gray125">
        <fgColor rgb="FF00B050"/>
        <bgColor theme="2"/>
      </patternFill>
    </fill>
    <fill>
      <patternFill patternType="solid">
        <fgColor theme="4" tint="0.79998168889431442"/>
        <bgColor indexed="64"/>
      </patternFill>
    </fill>
    <fill>
      <patternFill patternType="solid">
        <fgColor rgb="FFFFCCFF"/>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theme="0"/>
        <bgColor indexed="64"/>
      </patternFill>
    </fill>
    <fill>
      <patternFill patternType="solid">
        <fgColor theme="0" tint="-0.34998626667073579"/>
        <bgColor indexed="64"/>
      </patternFill>
    </fill>
    <fill>
      <patternFill patternType="mediumGray">
        <bgColor theme="0" tint="-0.34998626667073579"/>
      </patternFill>
    </fill>
    <fill>
      <patternFill patternType="solid">
        <fgColor rgb="FF00B050"/>
        <bgColor indexed="64"/>
      </patternFill>
    </fill>
    <fill>
      <patternFill patternType="solid">
        <fgColor rgb="FFEF942B"/>
        <bgColor indexed="64"/>
      </patternFill>
    </fill>
    <fill>
      <patternFill patternType="mediumGray">
        <bgColor rgb="FFEF942B"/>
      </patternFill>
    </fill>
    <fill>
      <patternFill patternType="solid">
        <fgColor rgb="FF006532"/>
        <bgColor indexed="64"/>
      </patternFill>
    </fill>
    <fill>
      <patternFill patternType="solid">
        <fgColor rgb="FF333366"/>
        <bgColor indexed="64"/>
      </patternFill>
    </fill>
    <fill>
      <patternFill patternType="solid">
        <fgColor rgb="FF4F33B7"/>
        <bgColor indexed="64"/>
      </patternFill>
    </fill>
    <fill>
      <patternFill patternType="solid">
        <fgColor rgb="FF3366CB"/>
        <bgColor indexed="64"/>
      </patternFill>
    </fill>
    <fill>
      <patternFill patternType="mediumGray">
        <bgColor theme="0" tint="-0.249977111117893"/>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80"/>
      </left>
      <right style="thin">
        <color rgb="FF000080"/>
      </right>
      <top style="medium">
        <color rgb="FF000080"/>
      </top>
      <bottom style="medium">
        <color rgb="FF000080"/>
      </bottom>
      <diagonal/>
    </border>
    <border>
      <left style="thin">
        <color rgb="FF000080"/>
      </left>
      <right style="thin">
        <color rgb="FF000080"/>
      </right>
      <top style="medium">
        <color rgb="FF000080"/>
      </top>
      <bottom style="medium">
        <color rgb="FF000080"/>
      </bottom>
      <diagonal/>
    </border>
    <border>
      <left style="medium">
        <color rgb="FF000080"/>
      </left>
      <right style="thin">
        <color rgb="FF000080"/>
      </right>
      <top style="medium">
        <color rgb="FF000080"/>
      </top>
      <bottom style="thin">
        <color rgb="FF000080"/>
      </bottom>
      <diagonal/>
    </border>
    <border>
      <left style="thin">
        <color rgb="FF000080"/>
      </left>
      <right style="thin">
        <color rgb="FF000080"/>
      </right>
      <top style="medium">
        <color rgb="FF000080"/>
      </top>
      <bottom style="thin">
        <color rgb="FF000080"/>
      </bottom>
      <diagonal/>
    </border>
    <border>
      <left style="medium">
        <color rgb="FF000080"/>
      </left>
      <right style="thin">
        <color rgb="FF000080"/>
      </right>
      <top style="thin">
        <color rgb="FF000080"/>
      </top>
      <bottom style="thin">
        <color rgb="FF000080"/>
      </bottom>
      <diagonal/>
    </border>
    <border>
      <left style="thin">
        <color rgb="FF000080"/>
      </left>
      <right style="thin">
        <color rgb="FF000080"/>
      </right>
      <top style="thin">
        <color rgb="FF000080"/>
      </top>
      <bottom style="thin">
        <color rgb="FF000080"/>
      </bottom>
      <diagonal/>
    </border>
    <border>
      <left style="medium">
        <color rgb="FF000080"/>
      </left>
      <right style="thin">
        <color rgb="FF000080"/>
      </right>
      <top style="thin">
        <color rgb="FF000080"/>
      </top>
      <bottom style="medium">
        <color rgb="FF000080"/>
      </bottom>
      <diagonal/>
    </border>
    <border>
      <left style="thin">
        <color rgb="FF000080"/>
      </left>
      <right style="thin">
        <color rgb="FF000080"/>
      </right>
      <top style="thin">
        <color rgb="FF000080"/>
      </top>
      <bottom style="medium">
        <color rgb="FF000080"/>
      </bottom>
      <diagonal/>
    </border>
    <border>
      <left style="medium">
        <color rgb="FF000080"/>
      </left>
      <right style="thin">
        <color rgb="FF000080"/>
      </right>
      <top/>
      <bottom style="thin">
        <color rgb="FF000080"/>
      </bottom>
      <diagonal/>
    </border>
    <border>
      <left style="thin">
        <color rgb="FF000080"/>
      </left>
      <right style="thin">
        <color rgb="FF000080"/>
      </right>
      <top/>
      <bottom style="thin">
        <color rgb="FF000080"/>
      </bottom>
      <diagonal/>
    </border>
    <border>
      <left style="medium">
        <color rgb="FF000080"/>
      </left>
      <right style="thin">
        <color rgb="FF000080"/>
      </right>
      <top/>
      <bottom style="medium">
        <color rgb="FF000080"/>
      </bottom>
      <diagonal/>
    </border>
    <border>
      <left style="thin">
        <color rgb="FF000080"/>
      </left>
      <right style="thin">
        <color rgb="FF000080"/>
      </right>
      <top/>
      <bottom style="medium">
        <color rgb="FF000080"/>
      </bottom>
      <diagonal/>
    </border>
    <border>
      <left style="thin">
        <color rgb="FF000080"/>
      </left>
      <right style="medium">
        <color rgb="FF000080"/>
      </right>
      <top style="medium">
        <color rgb="FF000080"/>
      </top>
      <bottom style="thin">
        <color rgb="FF000080"/>
      </bottom>
      <diagonal/>
    </border>
    <border>
      <left style="thin">
        <color rgb="FF000080"/>
      </left>
      <right style="medium">
        <color rgb="FF000080"/>
      </right>
      <top style="thin">
        <color rgb="FF000080"/>
      </top>
      <bottom style="thin">
        <color rgb="FF000080"/>
      </bottom>
      <diagonal/>
    </border>
    <border>
      <left style="medium">
        <color rgb="FF000080"/>
      </left>
      <right/>
      <top style="medium">
        <color rgb="FF000080"/>
      </top>
      <bottom style="thin">
        <color rgb="FF000080"/>
      </bottom>
      <diagonal/>
    </border>
    <border>
      <left/>
      <right/>
      <top style="thin">
        <color rgb="FF000080"/>
      </top>
      <bottom style="thin">
        <color rgb="FF000080"/>
      </bottom>
      <diagonal/>
    </border>
    <border>
      <left/>
      <right/>
      <top style="thin">
        <color rgb="FF000080"/>
      </top>
      <bottom style="medium">
        <color rgb="FF000080"/>
      </bottom>
      <diagonal/>
    </border>
    <border>
      <left style="thin">
        <color rgb="FF000080"/>
      </left>
      <right style="medium">
        <color rgb="FF000080"/>
      </right>
      <top style="thin">
        <color rgb="FF000080"/>
      </top>
      <bottom style="medium">
        <color rgb="FF000080"/>
      </bottom>
      <diagonal/>
    </border>
    <border>
      <left/>
      <right/>
      <top/>
      <bottom style="thin">
        <color rgb="FF000080"/>
      </bottom>
      <diagonal/>
    </border>
    <border>
      <left style="thin">
        <color rgb="FF000080"/>
      </left>
      <right style="medium">
        <color rgb="FF000080"/>
      </right>
      <top/>
      <bottom style="thin">
        <color rgb="FF000080"/>
      </bottom>
      <diagonal/>
    </border>
    <border>
      <left style="thin">
        <color rgb="FF000080"/>
      </left>
      <right/>
      <top style="medium">
        <color rgb="FF000080"/>
      </top>
      <bottom style="medium">
        <color rgb="FF000080"/>
      </bottom>
      <diagonal/>
    </border>
    <border>
      <left style="thin">
        <color rgb="FF000080"/>
      </left>
      <right/>
      <top style="medium">
        <color rgb="FF000080"/>
      </top>
      <bottom style="thin">
        <color rgb="FF000080"/>
      </bottom>
      <diagonal/>
    </border>
    <border>
      <left style="thin">
        <color rgb="FF000080"/>
      </left>
      <right/>
      <top style="thin">
        <color rgb="FF000080"/>
      </top>
      <bottom style="thin">
        <color rgb="FF000080"/>
      </bottom>
      <diagonal/>
    </border>
    <border>
      <left style="thin">
        <color rgb="FF000080"/>
      </left>
      <right/>
      <top style="thin">
        <color rgb="FF000080"/>
      </top>
      <bottom style="medium">
        <color rgb="FF000080"/>
      </bottom>
      <diagonal/>
    </border>
    <border>
      <left style="thin">
        <color rgb="FF000080"/>
      </left>
      <right/>
      <top/>
      <bottom style="thin">
        <color rgb="FF000080"/>
      </bottom>
      <diagonal/>
    </border>
    <border>
      <left style="thin">
        <color rgb="FF000080"/>
      </left>
      <right/>
      <top/>
      <bottom style="medium">
        <color rgb="FF000080"/>
      </bottom>
      <diagonal/>
    </border>
    <border>
      <left style="medium">
        <color rgb="FF000080"/>
      </left>
      <right style="medium">
        <color rgb="FF000080"/>
      </right>
      <top style="medium">
        <color rgb="FF000080"/>
      </top>
      <bottom style="medium">
        <color rgb="FF000080"/>
      </bottom>
      <diagonal/>
    </border>
    <border>
      <left style="thin">
        <color rgb="FF000080"/>
      </left>
      <right style="thin">
        <color rgb="FF000080"/>
      </right>
      <top style="thin">
        <color rgb="FF000080"/>
      </top>
      <bottom/>
      <diagonal/>
    </border>
    <border>
      <left style="thin">
        <color rgb="FF000080"/>
      </left>
      <right style="thin">
        <color rgb="FF000080"/>
      </right>
      <top/>
      <bottom/>
      <diagonal/>
    </border>
    <border>
      <left style="thin">
        <color rgb="FF000080"/>
      </left>
      <right/>
      <top/>
      <bottom/>
      <diagonal/>
    </border>
  </borders>
  <cellStyleXfs count="6">
    <xf numFmtId="0" fontId="0" fillId="0" borderId="0"/>
    <xf numFmtId="0" fontId="24" fillId="0" borderId="0"/>
    <xf numFmtId="0" fontId="3" fillId="0" borderId="0"/>
    <xf numFmtId="0" fontId="2" fillId="0" borderId="0"/>
    <xf numFmtId="0" fontId="1" fillId="0" borderId="0"/>
    <xf numFmtId="9" fontId="32" fillId="0" borderId="0" applyFont="0" applyFill="0" applyBorder="0" applyAlignment="0" applyProtection="0"/>
  </cellStyleXfs>
  <cellXfs count="616">
    <xf numFmtId="0" fontId="0" fillId="0" borderId="0" xfId="0"/>
    <xf numFmtId="0" fontId="0" fillId="0" borderId="0" xfId="0" applyFill="1" applyBorder="1"/>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17" fontId="7" fillId="0" borderId="1"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16" fontId="7" fillId="0" borderId="1" xfId="0" applyNumberFormat="1" applyFont="1" applyFill="1" applyBorder="1" applyAlignment="1">
      <alignment horizontal="left" vertical="center" wrapText="1"/>
    </xf>
    <xf numFmtId="17" fontId="7" fillId="0" borderId="2" xfId="0" applyNumberFormat="1" applyFont="1" applyFill="1" applyBorder="1" applyAlignment="1">
      <alignment horizontal="center" vertical="center" wrapText="1"/>
    </xf>
    <xf numFmtId="16" fontId="7" fillId="0" borderId="2" xfId="0" applyNumberFormat="1" applyFont="1" applyFill="1" applyBorder="1" applyAlignment="1">
      <alignment horizontal="left" vertical="center" wrapText="1"/>
    </xf>
    <xf numFmtId="0" fontId="4" fillId="0" borderId="0" xfId="0" applyFont="1"/>
    <xf numFmtId="0" fontId="0" fillId="2" borderId="3" xfId="0" applyFill="1" applyBorder="1"/>
    <xf numFmtId="0" fontId="0" fillId="0" borderId="3" xfId="0" applyBorder="1"/>
    <xf numFmtId="0" fontId="0" fillId="2" borderId="0" xfId="0" applyFill="1" applyBorder="1"/>
    <xf numFmtId="0" fontId="0" fillId="0" borderId="0" xfId="0" applyBorder="1"/>
    <xf numFmtId="0" fontId="10" fillId="0" borderId="0" xfId="0" applyFont="1"/>
    <xf numFmtId="0" fontId="6" fillId="0" borderId="4" xfId="0" applyFont="1" applyFill="1" applyBorder="1" applyAlignment="1">
      <alignment horizontal="center" vertical="center" wrapText="1"/>
    </xf>
    <xf numFmtId="0" fontId="0" fillId="0" borderId="1" xfId="0" applyFill="1" applyBorder="1"/>
    <xf numFmtId="0" fontId="17" fillId="5" borderId="2" xfId="0" applyFont="1" applyFill="1" applyBorder="1" applyAlignment="1">
      <alignment vertical="center" wrapText="1"/>
    </xf>
    <xf numFmtId="0" fontId="17" fillId="11" borderId="2" xfId="0" applyFont="1" applyFill="1" applyBorder="1" applyAlignment="1">
      <alignment vertical="center" wrapText="1"/>
    </xf>
    <xf numFmtId="0" fontId="19" fillId="8" borderId="2" xfId="0" applyFont="1" applyFill="1" applyBorder="1" applyAlignment="1">
      <alignment vertical="center" wrapText="1"/>
    </xf>
    <xf numFmtId="0" fontId="19" fillId="9" borderId="2" xfId="0" applyFont="1" applyFill="1" applyBorder="1" applyAlignment="1">
      <alignment vertical="center" wrapText="1"/>
    </xf>
    <xf numFmtId="0" fontId="19" fillId="10" borderId="2" xfId="0" applyFont="1" applyFill="1" applyBorder="1" applyAlignment="1">
      <alignment vertical="center" wrapText="1"/>
    </xf>
    <xf numFmtId="0" fontId="19" fillId="10" borderId="1" xfId="0" applyFont="1" applyFill="1" applyBorder="1" applyAlignment="1">
      <alignment vertical="center" wrapText="1"/>
    </xf>
    <xf numFmtId="0" fontId="10" fillId="0" borderId="0" xfId="0" applyFont="1" applyAlignment="1">
      <alignment horizontal="center" vertical="center"/>
    </xf>
    <xf numFmtId="164" fontId="11"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textRotation="90" wrapText="1"/>
    </xf>
    <xf numFmtId="164" fontId="9" fillId="9" borderId="1" xfId="0" applyNumberFormat="1" applyFont="1" applyFill="1" applyBorder="1" applyAlignment="1" applyProtection="1">
      <alignment horizontal="center" vertical="center" textRotation="90" wrapText="1"/>
    </xf>
    <xf numFmtId="0" fontId="5" fillId="0" borderId="24" xfId="0" applyFont="1" applyFill="1" applyBorder="1" applyAlignment="1">
      <alignment vertical="center" wrapText="1"/>
    </xf>
    <xf numFmtId="0" fontId="5" fillId="0" borderId="23" xfId="0" applyFont="1" applyFill="1" applyBorder="1" applyAlignment="1">
      <alignment vertical="center" wrapText="1"/>
    </xf>
    <xf numFmtId="164" fontId="0" fillId="0" borderId="1" xfId="0" applyNumberFormat="1" applyBorder="1" applyAlignment="1">
      <alignment horizontal="center" vertical="center"/>
    </xf>
    <xf numFmtId="0" fontId="10" fillId="0" borderId="1" xfId="0" applyFont="1" applyFill="1" applyBorder="1" applyAlignment="1">
      <alignment horizontal="center" vertical="center"/>
    </xf>
    <xf numFmtId="0" fontId="12" fillId="1" borderId="1" xfId="0" applyFont="1" applyFill="1" applyBorder="1" applyAlignment="1" applyProtection="1">
      <alignment horizontal="center" vertical="center" wrapText="1"/>
    </xf>
    <xf numFmtId="0" fontId="28" fillId="0" borderId="9" xfId="2" applyFont="1" applyBorder="1" applyAlignment="1">
      <alignment horizontal="left" vertical="top" wrapText="1"/>
    </xf>
    <xf numFmtId="0" fontId="28" fillId="0" borderId="22" xfId="2" applyFont="1" applyBorder="1" applyAlignment="1">
      <alignment horizontal="left" vertical="top" wrapText="1"/>
    </xf>
    <xf numFmtId="0" fontId="28" fillId="0" borderId="9" xfId="2" applyFont="1" applyBorder="1" applyAlignment="1">
      <alignment vertical="top" wrapText="1"/>
    </xf>
    <xf numFmtId="0" fontId="28" fillId="0" borderId="9" xfId="4" applyFont="1" applyBorder="1" applyAlignment="1">
      <alignment horizontal="left" vertical="top" wrapText="1"/>
    </xf>
    <xf numFmtId="0" fontId="18" fillId="5" borderId="2" xfId="0" applyFont="1" applyFill="1" applyBorder="1" applyAlignment="1">
      <alignment horizontal="center" vertical="center"/>
    </xf>
    <xf numFmtId="0" fontId="18" fillId="11" borderId="2" xfId="0" applyFont="1" applyFill="1" applyBorder="1" applyAlignment="1">
      <alignment horizontal="center" vertical="center"/>
    </xf>
    <xf numFmtId="0" fontId="25" fillId="0" borderId="0" xfId="0" applyFont="1" applyFill="1" applyBorder="1" applyAlignment="1">
      <alignment horizontal="center"/>
    </xf>
    <xf numFmtId="0" fontId="5" fillId="0" borderId="0" xfId="0" applyFont="1" applyFill="1" applyBorder="1" applyAlignment="1">
      <alignment vertical="center" wrapText="1"/>
    </xf>
    <xf numFmtId="0" fontId="30" fillId="13" borderId="2" xfId="0" applyFont="1" applyFill="1" applyBorder="1" applyAlignment="1">
      <alignment horizontal="center" vertical="center" wrapText="1"/>
    </xf>
    <xf numFmtId="0" fontId="0" fillId="0" borderId="5" xfId="0" applyBorder="1" applyAlignment="1">
      <alignment horizontal="center"/>
    </xf>
    <xf numFmtId="0" fontId="5" fillId="0" borderId="13" xfId="0" applyFont="1" applyFill="1" applyBorder="1" applyAlignment="1">
      <alignment vertical="center" wrapText="1"/>
    </xf>
    <xf numFmtId="0" fontId="25" fillId="0" borderId="0" xfId="0" applyFont="1" applyFill="1" applyBorder="1" applyAlignment="1"/>
    <xf numFmtId="0" fontId="31" fillId="6" borderId="35" xfId="0" applyFont="1" applyFill="1" applyBorder="1" applyAlignment="1">
      <alignment horizontal="center" vertical="center"/>
    </xf>
    <xf numFmtId="0" fontId="18" fillId="5" borderId="36" xfId="0" applyFont="1" applyFill="1" applyBorder="1" applyAlignment="1">
      <alignment horizontal="center" vertical="center"/>
    </xf>
    <xf numFmtId="0" fontId="17" fillId="5" borderId="36" xfId="0" applyFont="1" applyFill="1" applyBorder="1" applyAlignment="1">
      <alignment vertical="center" wrapText="1"/>
    </xf>
    <xf numFmtId="0" fontId="28" fillId="0" borderId="8" xfId="2" applyFont="1" applyBorder="1" applyAlignment="1">
      <alignment horizontal="left" vertical="top" wrapText="1"/>
    </xf>
    <xf numFmtId="0" fontId="31" fillId="6" borderId="34" xfId="0" applyFont="1" applyFill="1" applyBorder="1" applyAlignment="1">
      <alignment horizontal="center" vertical="center"/>
    </xf>
    <xf numFmtId="0" fontId="18" fillId="5" borderId="27" xfId="0" applyFont="1" applyFill="1" applyBorder="1" applyAlignment="1">
      <alignment horizontal="center" vertical="center"/>
    </xf>
    <xf numFmtId="0" fontId="17" fillId="5" borderId="27" xfId="0" applyFont="1" applyFill="1" applyBorder="1" applyAlignment="1">
      <alignment vertical="center" wrapText="1"/>
    </xf>
    <xf numFmtId="0" fontId="28" fillId="0" borderId="37" xfId="2" applyFont="1" applyBorder="1" applyAlignment="1">
      <alignment horizontal="left" vertical="top" wrapText="1"/>
    </xf>
    <xf numFmtId="0" fontId="31" fillId="6" borderId="30" xfId="0" applyFont="1" applyFill="1" applyBorder="1" applyAlignment="1">
      <alignment horizontal="center" vertical="center"/>
    </xf>
    <xf numFmtId="0" fontId="31" fillId="6" borderId="28" xfId="0" applyFont="1" applyFill="1" applyBorder="1" applyAlignment="1">
      <alignment horizontal="center" vertical="center"/>
    </xf>
    <xf numFmtId="0" fontId="18" fillId="5" borderId="29" xfId="0" applyFont="1" applyFill="1" applyBorder="1" applyAlignment="1">
      <alignment horizontal="center" vertical="center"/>
    </xf>
    <xf numFmtId="0" fontId="17" fillId="5" borderId="29" xfId="0" applyFont="1" applyFill="1" applyBorder="1" applyAlignment="1">
      <alignment vertical="center" wrapText="1"/>
    </xf>
    <xf numFmtId="0" fontId="0" fillId="0" borderId="38" xfId="0" applyBorder="1"/>
    <xf numFmtId="0" fontId="28" fillId="0" borderId="39" xfId="2" applyFont="1" applyBorder="1" applyAlignment="1">
      <alignment horizontal="left" vertical="top" wrapText="1"/>
    </xf>
    <xf numFmtId="0" fontId="28" fillId="0" borderId="9" xfId="3" applyFont="1" applyBorder="1" applyAlignment="1">
      <alignment vertical="top" wrapText="1"/>
    </xf>
    <xf numFmtId="0" fontId="29" fillId="0" borderId="1" xfId="0" applyFont="1" applyBorder="1" applyAlignment="1">
      <alignment horizontal="left" vertical="center" wrapText="1"/>
    </xf>
    <xf numFmtId="0" fontId="29" fillId="0" borderId="1" xfId="0" applyFont="1" applyFill="1" applyBorder="1" applyAlignment="1">
      <alignment horizontal="left" vertical="center" wrapText="1"/>
    </xf>
    <xf numFmtId="0" fontId="29" fillId="0" borderId="7" xfId="0" applyFont="1" applyBorder="1" applyAlignment="1">
      <alignment horizontal="left" vertical="center" wrapText="1"/>
    </xf>
    <xf numFmtId="0" fontId="29" fillId="0" borderId="27" xfId="0" applyFont="1" applyBorder="1" applyAlignment="1">
      <alignment horizontal="left" vertical="center" wrapText="1"/>
    </xf>
    <xf numFmtId="0" fontId="29" fillId="0" borderId="29" xfId="0" applyFont="1" applyBorder="1" applyAlignment="1">
      <alignment horizontal="left" vertical="center" wrapText="1"/>
    </xf>
    <xf numFmtId="0" fontId="29" fillId="0" borderId="7" xfId="0" applyFont="1" applyFill="1" applyBorder="1" applyAlignment="1">
      <alignment horizontal="left" vertical="center" wrapText="1"/>
    </xf>
    <xf numFmtId="0" fontId="29" fillId="0" borderId="27" xfId="0" applyFont="1" applyFill="1" applyBorder="1" applyAlignment="1">
      <alignment horizontal="left" vertical="center" wrapText="1"/>
    </xf>
    <xf numFmtId="0" fontId="29" fillId="0" borderId="29" xfId="0" applyFont="1" applyFill="1" applyBorder="1" applyAlignment="1">
      <alignment horizontal="left" vertical="center" wrapText="1"/>
    </xf>
    <xf numFmtId="0" fontId="28" fillId="0" borderId="39" xfId="2" applyFont="1" applyBorder="1" applyAlignment="1">
      <alignment vertical="top" wrapText="1"/>
    </xf>
    <xf numFmtId="0" fontId="28" fillId="0" borderId="8" xfId="2" applyFont="1" applyBorder="1" applyAlignment="1">
      <alignment vertical="top" wrapText="1"/>
    </xf>
    <xf numFmtId="0" fontId="28" fillId="0" borderId="37" xfId="2" applyFont="1" applyBorder="1" applyAlignment="1">
      <alignment vertical="top" wrapText="1"/>
    </xf>
    <xf numFmtId="0" fontId="31" fillId="7" borderId="35" xfId="0" applyFont="1" applyFill="1" applyBorder="1" applyAlignment="1">
      <alignment horizontal="center" vertical="center"/>
    </xf>
    <xf numFmtId="0" fontId="18" fillId="11" borderId="36" xfId="0" applyFont="1" applyFill="1" applyBorder="1" applyAlignment="1">
      <alignment horizontal="center" vertical="center"/>
    </xf>
    <xf numFmtId="0" fontId="17" fillId="11" borderId="36" xfId="0" applyFont="1" applyFill="1" applyBorder="1" applyAlignment="1">
      <alignment vertical="center" wrapText="1"/>
    </xf>
    <xf numFmtId="0" fontId="31" fillId="7" borderId="34" xfId="0" applyFont="1" applyFill="1" applyBorder="1" applyAlignment="1">
      <alignment horizontal="center" vertical="center"/>
    </xf>
    <xf numFmtId="0" fontId="18" fillId="11" borderId="27" xfId="0" applyFont="1" applyFill="1" applyBorder="1" applyAlignment="1">
      <alignment horizontal="center" vertical="center"/>
    </xf>
    <xf numFmtId="0" fontId="17" fillId="11" borderId="27" xfId="0" applyFont="1" applyFill="1" applyBorder="1" applyAlignment="1">
      <alignment vertical="center" wrapText="1"/>
    </xf>
    <xf numFmtId="0" fontId="28" fillId="0" borderId="8" xfId="3" applyFont="1" applyBorder="1" applyAlignment="1">
      <alignment vertical="top" wrapText="1"/>
    </xf>
    <xf numFmtId="0" fontId="31" fillId="7" borderId="30" xfId="0" applyFont="1" applyFill="1" applyBorder="1" applyAlignment="1">
      <alignment horizontal="center" vertical="center"/>
    </xf>
    <xf numFmtId="0" fontId="28" fillId="0" borderId="37" xfId="3" applyFont="1" applyBorder="1" applyAlignment="1">
      <alignment vertical="top" wrapText="1"/>
    </xf>
    <xf numFmtId="0" fontId="31" fillId="7" borderId="28" xfId="0" applyFont="1" applyFill="1" applyBorder="1" applyAlignment="1">
      <alignment horizontal="center" vertical="center"/>
    </xf>
    <xf numFmtId="0" fontId="18" fillId="11" borderId="29" xfId="0" applyFont="1" applyFill="1" applyBorder="1" applyAlignment="1">
      <alignment horizontal="center" vertical="center"/>
    </xf>
    <xf numFmtId="0" fontId="17" fillId="11" borderId="29" xfId="0" applyFont="1" applyFill="1" applyBorder="1" applyAlignment="1">
      <alignment vertical="center" wrapText="1"/>
    </xf>
    <xf numFmtId="0" fontId="28" fillId="0" borderId="39" xfId="3" applyFont="1" applyBorder="1" applyAlignment="1">
      <alignment vertical="top" wrapText="1"/>
    </xf>
    <xf numFmtId="0" fontId="28" fillId="0" borderId="8" xfId="4" applyFont="1" applyBorder="1" applyAlignment="1">
      <alignment horizontal="left" vertical="top" wrapText="1"/>
    </xf>
    <xf numFmtId="0" fontId="28" fillId="0" borderId="37" xfId="4" applyFont="1" applyBorder="1" applyAlignment="1">
      <alignment horizontal="left" vertical="top" wrapText="1"/>
    </xf>
    <xf numFmtId="0" fontId="28" fillId="0" borderId="39" xfId="4" applyFont="1" applyBorder="1" applyAlignment="1">
      <alignment horizontal="left" vertical="top" wrapText="1"/>
    </xf>
    <xf numFmtId="0" fontId="29" fillId="0" borderId="39" xfId="0" applyFont="1" applyBorder="1" applyAlignment="1">
      <alignment horizontal="left" vertical="center" wrapText="1"/>
    </xf>
    <xf numFmtId="0" fontId="31" fillId="12" borderId="28" xfId="0" applyFont="1" applyFill="1" applyBorder="1" applyAlignment="1">
      <alignment horizontal="center" vertical="center"/>
    </xf>
    <xf numFmtId="0" fontId="20" fillId="8" borderId="29" xfId="0" applyFont="1" applyFill="1" applyBorder="1" applyAlignment="1">
      <alignment horizontal="center" vertical="center"/>
    </xf>
    <xf numFmtId="0" fontId="19" fillId="8" borderId="29" xfId="0" applyFont="1" applyFill="1" applyBorder="1" applyAlignment="1">
      <alignment vertical="center" wrapText="1"/>
    </xf>
    <xf numFmtId="0" fontId="31" fillId="12" borderId="33" xfId="0" applyFont="1" applyFill="1" applyBorder="1" applyAlignment="1">
      <alignment horizontal="center" vertical="center"/>
    </xf>
    <xf numFmtId="0" fontId="20" fillId="8" borderId="36" xfId="0" applyFont="1" applyFill="1" applyBorder="1" applyAlignment="1">
      <alignment horizontal="center" vertical="center"/>
    </xf>
    <xf numFmtId="0" fontId="19" fillId="8" borderId="36" xfId="0" applyFont="1" applyFill="1" applyBorder="1" applyAlignment="1">
      <alignment vertical="center" wrapText="1"/>
    </xf>
    <xf numFmtId="0" fontId="31" fillId="12" borderId="34" xfId="0" applyFont="1" applyFill="1" applyBorder="1" applyAlignment="1">
      <alignment horizontal="center" vertical="center"/>
    </xf>
    <xf numFmtId="0" fontId="20" fillId="8" borderId="27" xfId="0" applyFont="1" applyFill="1" applyBorder="1" applyAlignment="1">
      <alignment horizontal="center" vertical="center"/>
    </xf>
    <xf numFmtId="0" fontId="19" fillId="8" borderId="27" xfId="0" applyFont="1" applyFill="1" applyBorder="1" applyAlignment="1">
      <alignment vertical="center" wrapText="1"/>
    </xf>
    <xf numFmtId="0" fontId="31" fillId="4" borderId="28" xfId="0" applyFont="1" applyFill="1" applyBorder="1" applyAlignment="1">
      <alignment horizontal="center" vertical="center"/>
    </xf>
    <xf numFmtId="0" fontId="20" fillId="9" borderId="29" xfId="0" applyFont="1" applyFill="1" applyBorder="1" applyAlignment="1">
      <alignment horizontal="center" vertical="center" wrapText="1"/>
    </xf>
    <xf numFmtId="0" fontId="19" fillId="9" borderId="29" xfId="0" applyFont="1" applyFill="1" applyBorder="1" applyAlignment="1">
      <alignment vertical="center" wrapText="1"/>
    </xf>
    <xf numFmtId="0" fontId="20" fillId="9" borderId="29" xfId="0" applyFont="1" applyFill="1" applyBorder="1" applyAlignment="1">
      <alignment horizontal="center" vertical="center"/>
    </xf>
    <xf numFmtId="0" fontId="31" fillId="3" borderId="28" xfId="0" applyFont="1" applyFill="1" applyBorder="1" applyAlignment="1">
      <alignment horizontal="center" vertical="center"/>
    </xf>
    <xf numFmtId="0" fontId="20" fillId="10" borderId="29" xfId="0" applyFont="1" applyFill="1" applyBorder="1" applyAlignment="1">
      <alignment horizontal="center" vertical="center"/>
    </xf>
    <xf numFmtId="0" fontId="19" fillId="10" borderId="29" xfId="0" applyFont="1" applyFill="1" applyBorder="1" applyAlignment="1">
      <alignment vertical="center" wrapText="1"/>
    </xf>
    <xf numFmtId="0" fontId="31" fillId="4" borderId="35" xfId="0" applyFont="1" applyFill="1" applyBorder="1" applyAlignment="1">
      <alignment horizontal="center" vertical="center"/>
    </xf>
    <xf numFmtId="0" fontId="20" fillId="9" borderId="36" xfId="0" applyFont="1" applyFill="1" applyBorder="1" applyAlignment="1">
      <alignment horizontal="center" vertical="center"/>
    </xf>
    <xf numFmtId="0" fontId="20" fillId="9" borderId="36" xfId="0" applyFont="1" applyFill="1" applyBorder="1" applyAlignment="1">
      <alignment horizontal="center" vertical="center" wrapText="1"/>
    </xf>
    <xf numFmtId="0" fontId="19" fillId="9" borderId="36" xfId="0" applyFont="1" applyFill="1" applyBorder="1" applyAlignment="1">
      <alignment vertical="center" wrapText="1"/>
    </xf>
    <xf numFmtId="0" fontId="29" fillId="0" borderId="36" xfId="0" applyFont="1" applyFill="1" applyBorder="1" applyAlignment="1">
      <alignment horizontal="left" vertical="center" wrapText="1"/>
    </xf>
    <xf numFmtId="0" fontId="31" fillId="3" borderId="31" xfId="0" applyFont="1" applyFill="1" applyBorder="1" applyAlignment="1">
      <alignment horizontal="center" vertical="center"/>
    </xf>
    <xf numFmtId="0" fontId="20" fillId="10" borderId="32" xfId="0" applyFont="1" applyFill="1" applyBorder="1" applyAlignment="1">
      <alignment horizontal="center" vertical="center"/>
    </xf>
    <xf numFmtId="0" fontId="19" fillId="10" borderId="32" xfId="0" applyFont="1" applyFill="1" applyBorder="1" applyAlignment="1">
      <alignment vertical="center" wrapText="1"/>
    </xf>
    <xf numFmtId="0" fontId="28" fillId="0" borderId="40" xfId="3" applyFont="1" applyBorder="1" applyAlignment="1">
      <alignment vertical="top" wrapText="1"/>
    </xf>
    <xf numFmtId="0" fontId="29" fillId="0" borderId="32" xfId="0" applyFont="1" applyBorder="1" applyAlignment="1">
      <alignment horizontal="left" vertical="center" wrapText="1"/>
    </xf>
    <xf numFmtId="0" fontId="31" fillId="3" borderId="33" xfId="0" applyFont="1" applyFill="1" applyBorder="1" applyAlignment="1">
      <alignment horizontal="center" vertical="center"/>
    </xf>
    <xf numFmtId="0" fontId="20" fillId="10" borderId="7" xfId="0" applyFont="1" applyFill="1" applyBorder="1" applyAlignment="1">
      <alignment horizontal="center" vertical="center"/>
    </xf>
    <xf numFmtId="0" fontId="19" fillId="10" borderId="7" xfId="0" applyFont="1" applyFill="1" applyBorder="1" applyAlignment="1">
      <alignment vertical="center" wrapText="1"/>
    </xf>
    <xf numFmtId="0" fontId="28" fillId="0" borderId="7" xfId="4" applyFont="1" applyBorder="1" applyAlignment="1">
      <alignment horizontal="left" vertical="top" wrapText="1"/>
    </xf>
    <xf numFmtId="0" fontId="31" fillId="3" borderId="34" xfId="0" applyFont="1" applyFill="1" applyBorder="1" applyAlignment="1">
      <alignment horizontal="center" vertical="center"/>
    </xf>
    <xf numFmtId="0" fontId="20" fillId="10" borderId="27" xfId="0" applyFont="1" applyFill="1" applyBorder="1" applyAlignment="1">
      <alignment horizontal="center" vertical="center"/>
    </xf>
    <xf numFmtId="0" fontId="19" fillId="10" borderId="27" xfId="0" applyFont="1" applyFill="1" applyBorder="1" applyAlignment="1">
      <alignment vertical="center" wrapText="1"/>
    </xf>
    <xf numFmtId="0" fontId="28" fillId="0" borderId="27" xfId="4" applyFont="1" applyBorder="1" applyAlignment="1">
      <alignment horizontal="left" vertical="top" wrapText="1"/>
    </xf>
    <xf numFmtId="0" fontId="0" fillId="0" borderId="0" xfId="0" applyAlignment="1">
      <alignment horizontal="center" vertical="center"/>
    </xf>
    <xf numFmtId="0" fontId="0" fillId="0" borderId="1" xfId="0" applyBorder="1" applyProtection="1">
      <protection locked="0"/>
    </xf>
    <xf numFmtId="0" fontId="0" fillId="0" borderId="0" xfId="0" applyAlignment="1">
      <alignment horizontal="center" vertical="center" wrapText="1"/>
    </xf>
    <xf numFmtId="0" fontId="6" fillId="0" borderId="0" xfId="0" applyFont="1" applyAlignment="1">
      <alignment horizontal="center" vertical="center"/>
    </xf>
    <xf numFmtId="0" fontId="0" fillId="0" borderId="0" xfId="0" applyAlignment="1">
      <alignment horizontal="justify" vertical="center" wrapText="1"/>
    </xf>
    <xf numFmtId="0" fontId="10" fillId="0" borderId="0" xfId="0" applyFont="1" applyAlignment="1">
      <alignment horizontal="justify" vertical="center" wrapText="1"/>
    </xf>
    <xf numFmtId="0" fontId="0" fillId="0" borderId="0" xfId="0" applyAlignment="1">
      <alignment horizontal="justify" vertical="center"/>
    </xf>
    <xf numFmtId="0" fontId="29" fillId="0" borderId="4" xfId="0" applyFont="1" applyBorder="1" applyAlignment="1">
      <alignment horizontal="left" vertical="center" wrapText="1"/>
    </xf>
    <xf numFmtId="0" fontId="10" fillId="0" borderId="1" xfId="0" applyFont="1" applyBorder="1" applyAlignment="1">
      <alignment horizontal="center" vertical="center" wrapText="1"/>
    </xf>
    <xf numFmtId="9" fontId="0" fillId="0" borderId="1" xfId="0" applyNumberFormat="1" applyBorder="1" applyAlignment="1">
      <alignment horizontal="center" vertical="center"/>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0" fillId="15" borderId="1" xfId="0" applyFont="1" applyFill="1" applyBorder="1" applyAlignment="1">
      <alignment horizontal="center" vertical="center" wrapText="1"/>
    </xf>
    <xf numFmtId="0" fontId="10" fillId="15" borderId="1" xfId="0" applyFont="1" applyFill="1" applyBorder="1" applyAlignment="1">
      <alignment horizontal="center" vertical="center"/>
    </xf>
    <xf numFmtId="9" fontId="0" fillId="0" borderId="4" xfId="0" applyNumberFormat="1" applyBorder="1" applyAlignment="1" applyProtection="1">
      <alignment horizontal="center" vertical="center"/>
      <protection locked="0"/>
    </xf>
    <xf numFmtId="0" fontId="17" fillId="5" borderId="19" xfId="0" applyFont="1" applyFill="1" applyBorder="1" applyAlignment="1">
      <alignment vertical="center" wrapText="1"/>
    </xf>
    <xf numFmtId="0" fontId="17" fillId="5" borderId="42" xfId="0" applyFont="1" applyFill="1" applyBorder="1" applyAlignment="1">
      <alignment vertical="center" wrapText="1"/>
    </xf>
    <xf numFmtId="0" fontId="31" fillId="6" borderId="43" xfId="0" applyFont="1" applyFill="1" applyBorder="1" applyAlignment="1">
      <alignment horizontal="center" vertical="center"/>
    </xf>
    <xf numFmtId="0" fontId="18" fillId="5" borderId="5" xfId="0" applyFont="1" applyFill="1" applyBorder="1" applyAlignment="1">
      <alignment horizontal="center" vertical="center"/>
    </xf>
    <xf numFmtId="0" fontId="0" fillId="0" borderId="4" xfId="0" applyBorder="1" applyProtection="1">
      <protection locked="0"/>
    </xf>
    <xf numFmtId="0" fontId="18" fillId="5" borderId="44" xfId="0" applyFont="1" applyFill="1" applyBorder="1" applyAlignment="1">
      <alignment horizontal="center" vertical="center"/>
    </xf>
    <xf numFmtId="0" fontId="18" fillId="5" borderId="45" xfId="0" applyFont="1" applyFill="1" applyBorder="1" applyAlignment="1">
      <alignment horizontal="center" vertical="center"/>
    </xf>
    <xf numFmtId="0" fontId="29" fillId="0" borderId="33" xfId="0" applyFont="1" applyBorder="1" applyAlignment="1">
      <alignment horizontal="left" vertical="center" wrapText="1"/>
    </xf>
    <xf numFmtId="9" fontId="0" fillId="0" borderId="7" xfId="0" applyNumberFormat="1" applyBorder="1" applyAlignment="1" applyProtection="1">
      <alignment horizontal="center" vertical="center"/>
      <protection locked="0"/>
    </xf>
    <xf numFmtId="0" fontId="0" fillId="0" borderId="46" xfId="0" applyBorder="1" applyProtection="1">
      <protection locked="0"/>
    </xf>
    <xf numFmtId="0" fontId="29" fillId="0" borderId="34" xfId="0" applyFont="1" applyBorder="1" applyAlignment="1">
      <alignment horizontal="left" vertical="center" wrapText="1"/>
    </xf>
    <xf numFmtId="9" fontId="0" fillId="0" borderId="32" xfId="0" applyNumberFormat="1" applyBorder="1" applyAlignment="1" applyProtection="1">
      <alignment horizontal="center" vertical="center"/>
      <protection locked="0"/>
    </xf>
    <xf numFmtId="0" fontId="0" fillId="0" borderId="45" xfId="0" applyBorder="1" applyProtection="1">
      <protection locked="0"/>
    </xf>
    <xf numFmtId="0" fontId="17" fillId="5" borderId="18" xfId="0" applyFont="1" applyFill="1" applyBorder="1" applyAlignment="1">
      <alignment vertical="center" wrapText="1"/>
    </xf>
    <xf numFmtId="0" fontId="18" fillId="5" borderId="47" xfId="0" applyFont="1" applyFill="1" applyBorder="1" applyAlignment="1">
      <alignment horizontal="center" vertical="center"/>
    </xf>
    <xf numFmtId="0" fontId="29" fillId="0" borderId="48" xfId="0" applyFont="1" applyBorder="1" applyAlignment="1">
      <alignment horizontal="left" vertical="center" wrapText="1"/>
    </xf>
    <xf numFmtId="0" fontId="0" fillId="0" borderId="49" xfId="0" applyBorder="1" applyProtection="1">
      <protection locked="0"/>
    </xf>
    <xf numFmtId="0" fontId="17" fillId="5" borderId="50" xfId="0" applyFont="1" applyFill="1" applyBorder="1" applyAlignment="1">
      <alignment vertical="center" wrapText="1"/>
    </xf>
    <xf numFmtId="0" fontId="18" fillId="5" borderId="51" xfId="0" applyFont="1" applyFill="1" applyBorder="1" applyAlignment="1">
      <alignment horizontal="center" vertical="center"/>
    </xf>
    <xf numFmtId="0" fontId="29" fillId="0" borderId="28" xfId="0" applyFont="1" applyBorder="1" applyAlignment="1">
      <alignment horizontal="left" vertical="center" wrapText="1"/>
    </xf>
    <xf numFmtId="9" fontId="0" fillId="0" borderId="29" xfId="0" applyNumberFormat="1" applyBorder="1" applyAlignment="1" applyProtection="1">
      <alignment horizontal="center" vertical="center"/>
      <protection locked="0"/>
    </xf>
    <xf numFmtId="10" fontId="6" fillId="18" borderId="39" xfId="0" applyNumberFormat="1" applyFont="1" applyFill="1" applyBorder="1" applyAlignment="1">
      <alignment horizontal="center" vertical="center"/>
    </xf>
    <xf numFmtId="0" fontId="29" fillId="0" borderId="33" xfId="0" applyFont="1" applyFill="1" applyBorder="1" applyAlignment="1">
      <alignment horizontal="left" vertical="center" wrapText="1"/>
    </xf>
    <xf numFmtId="0" fontId="29" fillId="0" borderId="34" xfId="0" applyFont="1" applyFill="1" applyBorder="1" applyAlignment="1">
      <alignment horizontal="left" vertical="center" wrapText="1"/>
    </xf>
    <xf numFmtId="0" fontId="29" fillId="0" borderId="48" xfId="0" applyFont="1" applyFill="1" applyBorder="1" applyAlignment="1">
      <alignment horizontal="left" vertical="center" wrapText="1"/>
    </xf>
    <xf numFmtId="0" fontId="29" fillId="0" borderId="7" xfId="0" applyFont="1" applyBorder="1" applyAlignment="1">
      <alignment horizontal="center" vertical="center" wrapText="1"/>
    </xf>
    <xf numFmtId="9" fontId="29" fillId="0" borderId="7" xfId="0" applyNumberFormat="1" applyFont="1" applyBorder="1" applyAlignment="1">
      <alignment horizontal="center" vertical="center" wrapText="1"/>
    </xf>
    <xf numFmtId="0" fontId="29" fillId="0" borderId="32" xfId="0" applyFont="1" applyBorder="1" applyAlignment="1">
      <alignment horizontal="center" vertical="center" wrapText="1"/>
    </xf>
    <xf numFmtId="9" fontId="29" fillId="0" borderId="32" xfId="0" applyNumberFormat="1" applyFont="1" applyBorder="1" applyAlignment="1">
      <alignment horizontal="center" vertical="center" wrapText="1"/>
    </xf>
    <xf numFmtId="0" fontId="29" fillId="0" borderId="4" xfId="0" applyFont="1" applyBorder="1" applyAlignment="1">
      <alignment horizontal="center" vertical="center" wrapText="1"/>
    </xf>
    <xf numFmtId="9" fontId="29" fillId="0" borderId="4" xfId="0" applyNumberFormat="1" applyFont="1" applyBorder="1" applyAlignment="1">
      <alignment horizontal="center" vertical="center" wrapText="1"/>
    </xf>
    <xf numFmtId="0" fontId="29" fillId="0" borderId="29" xfId="0" applyFont="1" applyBorder="1" applyAlignment="1">
      <alignment horizontal="center" vertical="center" wrapText="1"/>
    </xf>
    <xf numFmtId="9" fontId="29" fillId="0" borderId="29" xfId="0" applyNumberFormat="1" applyFont="1" applyBorder="1" applyAlignment="1">
      <alignment horizontal="center" vertical="center" wrapText="1"/>
    </xf>
    <xf numFmtId="9" fontId="29" fillId="0" borderId="5" xfId="0" applyNumberFormat="1" applyFont="1" applyBorder="1" applyAlignment="1">
      <alignment horizontal="center" vertical="center" wrapText="1"/>
    </xf>
    <xf numFmtId="9" fontId="0" fillId="0" borderId="5" xfId="0" applyNumberFormat="1" applyBorder="1" applyAlignment="1" applyProtection="1">
      <alignment horizontal="center" vertical="center"/>
      <protection locked="0"/>
    </xf>
    <xf numFmtId="10" fontId="6" fillId="16" borderId="39" xfId="0" applyNumberFormat="1" applyFont="1" applyFill="1" applyBorder="1" applyAlignment="1">
      <alignment horizontal="center" vertical="center"/>
    </xf>
    <xf numFmtId="10" fontId="6" fillId="17" borderId="39" xfId="0" applyNumberFormat="1" applyFont="1" applyFill="1" applyBorder="1" applyAlignment="1">
      <alignment horizontal="center" vertical="center"/>
    </xf>
    <xf numFmtId="0" fontId="0" fillId="0" borderId="25" xfId="0" applyBorder="1" applyProtection="1">
      <protection locked="0"/>
    </xf>
    <xf numFmtId="0" fontId="28" fillId="0" borderId="10" xfId="3" applyFont="1" applyBorder="1" applyAlignment="1">
      <alignment vertical="top" wrapText="1"/>
    </xf>
    <xf numFmtId="0" fontId="29" fillId="0" borderId="2" xfId="0" applyFont="1" applyFill="1" applyBorder="1" applyAlignment="1">
      <alignment horizontal="left" vertical="center" wrapText="1"/>
    </xf>
    <xf numFmtId="10" fontId="6" fillId="16" borderId="51" xfId="0" applyNumberFormat="1" applyFont="1" applyFill="1" applyBorder="1" applyAlignment="1">
      <alignment horizontal="center" vertical="center"/>
    </xf>
    <xf numFmtId="0" fontId="28" fillId="0" borderId="10" xfId="2" applyFont="1" applyBorder="1" applyAlignment="1">
      <alignment horizontal="left" vertical="top" wrapText="1"/>
    </xf>
    <xf numFmtId="10" fontId="6" fillId="17" borderId="51" xfId="0" applyNumberFormat="1" applyFont="1" applyFill="1" applyBorder="1" applyAlignment="1">
      <alignment horizontal="center" vertical="center"/>
    </xf>
    <xf numFmtId="10" fontId="6" fillId="19" borderId="39" xfId="0" applyNumberFormat="1" applyFont="1" applyFill="1" applyBorder="1" applyAlignment="1">
      <alignment horizontal="center" vertical="center"/>
    </xf>
    <xf numFmtId="10" fontId="6" fillId="20" borderId="39" xfId="0" applyNumberFormat="1" applyFont="1" applyFill="1" applyBorder="1" applyAlignment="1">
      <alignment horizontal="center" vertical="center"/>
    </xf>
    <xf numFmtId="10" fontId="6" fillId="21" borderId="39" xfId="0" applyNumberFormat="1" applyFont="1" applyFill="1" applyBorder="1" applyAlignment="1">
      <alignment horizontal="center" vertical="center"/>
    </xf>
    <xf numFmtId="10" fontId="6" fillId="22" borderId="39" xfId="0" applyNumberFormat="1" applyFont="1" applyFill="1" applyBorder="1" applyAlignment="1">
      <alignment horizontal="center" vertical="center"/>
    </xf>
    <xf numFmtId="10" fontId="6" fillId="21" borderId="41" xfId="0" applyNumberFormat="1" applyFont="1" applyFill="1" applyBorder="1" applyAlignment="1">
      <alignment horizontal="center" vertical="center"/>
    </xf>
    <xf numFmtId="9" fontId="29" fillId="0" borderId="36" xfId="0" applyNumberFormat="1" applyFont="1" applyBorder="1" applyAlignment="1">
      <alignment horizontal="center" vertical="center" wrapText="1"/>
    </xf>
    <xf numFmtId="9" fontId="0" fillId="0" borderId="36" xfId="0" applyNumberFormat="1" applyBorder="1" applyAlignment="1" applyProtection="1">
      <alignment horizontal="center" vertical="center"/>
      <protection locked="0"/>
    </xf>
    <xf numFmtId="0" fontId="0" fillId="0" borderId="2" xfId="0" applyBorder="1" applyProtection="1">
      <protection locked="0"/>
    </xf>
    <xf numFmtId="10" fontId="6" fillId="24" borderId="40" xfId="0" applyNumberFormat="1" applyFont="1" applyFill="1" applyBorder="1" applyAlignment="1">
      <alignment horizontal="center" vertical="center"/>
    </xf>
    <xf numFmtId="10" fontId="6" fillId="23" borderId="39" xfId="0" applyNumberFormat="1" applyFont="1" applyFill="1" applyBorder="1" applyAlignment="1">
      <alignment horizontal="center" vertical="center"/>
    </xf>
    <xf numFmtId="10" fontId="6" fillId="24" borderId="39" xfId="0" applyNumberFormat="1" applyFont="1" applyFill="1" applyBorder="1" applyAlignment="1">
      <alignment horizontal="center" vertical="center"/>
    </xf>
    <xf numFmtId="0" fontId="28" fillId="0" borderId="41" xfId="4" applyFont="1" applyBorder="1" applyAlignment="1">
      <alignment horizontal="left" vertical="top" wrapText="1"/>
    </xf>
    <xf numFmtId="0" fontId="29" fillId="0" borderId="36" xfId="0" applyFont="1" applyBorder="1" applyAlignment="1">
      <alignment horizontal="left" vertical="center" wrapText="1"/>
    </xf>
    <xf numFmtId="0" fontId="31" fillId="7" borderId="31" xfId="0" applyFont="1" applyFill="1" applyBorder="1" applyAlignment="1">
      <alignment horizontal="center" vertical="center"/>
    </xf>
    <xf numFmtId="0" fontId="18" fillId="11" borderId="32" xfId="0" applyFont="1" applyFill="1" applyBorder="1" applyAlignment="1">
      <alignment horizontal="center" vertical="center"/>
    </xf>
    <xf numFmtId="0" fontId="17" fillId="11" borderId="32" xfId="0" applyFont="1" applyFill="1" applyBorder="1" applyAlignment="1">
      <alignment vertical="center" wrapText="1"/>
    </xf>
    <xf numFmtId="0" fontId="29" fillId="0" borderId="32" xfId="0" applyFont="1" applyFill="1" applyBorder="1" applyAlignment="1">
      <alignment horizontal="left" vertical="center" wrapText="1"/>
    </xf>
    <xf numFmtId="0" fontId="30" fillId="13" borderId="2" xfId="0" applyFont="1" applyFill="1" applyBorder="1" applyAlignment="1">
      <alignment horizontal="center" vertical="center" textRotation="90" wrapText="1"/>
    </xf>
    <xf numFmtId="9" fontId="11" fillId="25" borderId="1" xfId="5" applyFont="1" applyFill="1" applyBorder="1" applyAlignment="1" applyProtection="1">
      <alignment horizontal="center" vertical="center" wrapText="1"/>
    </xf>
    <xf numFmtId="9" fontId="11" fillId="26" borderId="1" xfId="0" applyNumberFormat="1" applyFont="1" applyFill="1" applyBorder="1" applyAlignment="1" applyProtection="1">
      <alignment horizontal="center" vertical="center" wrapText="1"/>
    </xf>
    <xf numFmtId="9" fontId="11" fillId="27" borderId="2" xfId="5" applyFont="1" applyFill="1" applyBorder="1" applyAlignment="1" applyProtection="1">
      <alignment horizontal="center" vertical="center" wrapText="1"/>
    </xf>
    <xf numFmtId="9" fontId="11" fillId="28" borderId="1" xfId="5" applyFont="1" applyFill="1" applyBorder="1" applyAlignment="1" applyProtection="1">
      <alignment horizontal="center" vertical="center" wrapText="1"/>
    </xf>
    <xf numFmtId="9" fontId="11" fillId="29" borderId="1" xfId="5" applyFont="1" applyFill="1" applyBorder="1" applyAlignment="1" applyProtection="1">
      <alignment horizontal="center" vertical="center" wrapText="1"/>
    </xf>
    <xf numFmtId="164" fontId="34" fillId="0" borderId="0" xfId="0" applyNumberFormat="1" applyFont="1" applyBorder="1" applyAlignment="1">
      <alignment horizontal="center"/>
    </xf>
    <xf numFmtId="0" fontId="34" fillId="0" borderId="0" xfId="0" applyFont="1" applyBorder="1"/>
    <xf numFmtId="0" fontId="33" fillId="13" borderId="2" xfId="0" applyFont="1" applyFill="1" applyBorder="1" applyAlignment="1">
      <alignment horizontal="center" vertical="center"/>
    </xf>
    <xf numFmtId="0" fontId="0" fillId="0" borderId="0" xfId="0" applyAlignment="1">
      <alignment horizontal="left" vertical="center"/>
    </xf>
    <xf numFmtId="0" fontId="10" fillId="0" borderId="51" xfId="0" applyFont="1" applyBorder="1" applyAlignment="1" applyProtection="1">
      <alignment wrapText="1"/>
      <protection locked="0"/>
    </xf>
    <xf numFmtId="0" fontId="10" fillId="0" borderId="46" xfId="0" applyFont="1" applyBorder="1" applyAlignment="1" applyProtection="1">
      <alignment wrapText="1"/>
      <protection locked="0"/>
    </xf>
    <xf numFmtId="0" fontId="0" fillId="0" borderId="46" xfId="0" applyBorder="1" applyAlignment="1" applyProtection="1">
      <alignment wrapText="1"/>
      <protection locked="0"/>
    </xf>
    <xf numFmtId="0" fontId="0" fillId="0" borderId="45" xfId="0" applyBorder="1" applyAlignment="1" applyProtection="1">
      <alignment wrapText="1"/>
      <protection locked="0"/>
    </xf>
    <xf numFmtId="0" fontId="19" fillId="9" borderId="2" xfId="0" applyFont="1" applyFill="1" applyBorder="1" applyAlignment="1">
      <alignment horizontal="center" vertical="center" wrapText="1"/>
    </xf>
    <xf numFmtId="0" fontId="10" fillId="0" borderId="1" xfId="0" applyFont="1" applyBorder="1" applyAlignment="1">
      <alignment horizontal="center" vertical="center"/>
    </xf>
    <xf numFmtId="164" fontId="11" fillId="9" borderId="1" xfId="0" applyNumberFormat="1" applyFont="1" applyFill="1" applyBorder="1" applyAlignment="1" applyProtection="1">
      <alignment horizontal="center" vertical="center" wrapText="1"/>
      <protection locked="0"/>
    </xf>
    <xf numFmtId="0" fontId="19" fillId="10" borderId="2"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3" fillId="7" borderId="6" xfId="0" applyFont="1" applyFill="1" applyBorder="1" applyAlignment="1">
      <alignment horizontal="center" vertical="center" textRotation="90" wrapText="1"/>
    </xf>
    <xf numFmtId="0" fontId="23" fillId="6" borderId="6" xfId="0" applyFont="1" applyFill="1" applyBorder="1" applyAlignment="1">
      <alignment horizontal="center" vertical="center" textRotation="90" wrapText="1"/>
    </xf>
    <xf numFmtId="0" fontId="29" fillId="31" borderId="27" xfId="0" applyFont="1" applyFill="1" applyBorder="1" applyAlignment="1">
      <alignment horizontal="left" vertical="center" wrapText="1"/>
    </xf>
    <xf numFmtId="0" fontId="29" fillId="0" borderId="27" xfId="0" applyFont="1" applyBorder="1" applyAlignment="1">
      <alignment horizontal="center" vertical="center" wrapText="1"/>
    </xf>
    <xf numFmtId="0" fontId="0" fillId="6" borderId="0" xfId="0" applyFill="1"/>
    <xf numFmtId="0" fontId="0" fillId="5" borderId="0" xfId="0" applyFill="1"/>
    <xf numFmtId="0" fontId="0" fillId="7" borderId="0" xfId="0" applyFill="1"/>
    <xf numFmtId="0" fontId="0" fillId="11" borderId="0" xfId="0" applyFill="1"/>
    <xf numFmtId="0" fontId="0" fillId="12" borderId="0" xfId="0" applyFill="1"/>
    <xf numFmtId="0" fontId="0" fillId="8" borderId="0" xfId="0" applyFill="1"/>
    <xf numFmtId="0" fontId="0" fillId="4" borderId="0" xfId="0" applyFill="1"/>
    <xf numFmtId="0" fontId="0" fillId="9" borderId="0" xfId="0" applyFill="1"/>
    <xf numFmtId="0" fontId="0" fillId="9" borderId="0" xfId="0" applyFill="1" applyAlignment="1">
      <alignment wrapText="1"/>
    </xf>
    <xf numFmtId="0" fontId="0" fillId="3" borderId="0" xfId="0" applyFill="1"/>
    <xf numFmtId="0" fontId="0" fillId="10" borderId="0" xfId="0" applyFill="1"/>
    <xf numFmtId="0" fontId="0" fillId="5" borderId="1" xfId="0" applyFill="1" applyBorder="1" applyAlignment="1">
      <alignment horizontal="center" vertical="center"/>
    </xf>
    <xf numFmtId="0" fontId="0" fillId="11" borderId="1" xfId="0" applyFill="1" applyBorder="1" applyAlignment="1">
      <alignment horizontal="center" vertical="center"/>
    </xf>
    <xf numFmtId="0" fontId="0" fillId="8" borderId="1" xfId="0" applyFill="1" applyBorder="1" applyAlignment="1">
      <alignment horizontal="center" vertical="center"/>
    </xf>
    <xf numFmtId="0" fontId="0" fillId="9" borderId="1" xfId="0" applyFill="1" applyBorder="1" applyAlignment="1">
      <alignment horizontal="center" vertical="center"/>
    </xf>
    <xf numFmtId="0" fontId="29" fillId="5" borderId="1" xfId="0" applyFont="1" applyFill="1" applyBorder="1" applyAlignment="1">
      <alignment horizontal="justify" vertical="center" wrapText="1"/>
    </xf>
    <xf numFmtId="0" fontId="29" fillId="11" borderId="1" xfId="0" applyFont="1" applyFill="1" applyBorder="1" applyAlignment="1">
      <alignment horizontal="justify" vertical="center" wrapText="1"/>
    </xf>
    <xf numFmtId="0" fontId="29" fillId="8" borderId="1" xfId="0" applyFont="1" applyFill="1" applyBorder="1" applyAlignment="1">
      <alignment horizontal="justify" vertical="center" wrapText="1"/>
    </xf>
    <xf numFmtId="0" fontId="29" fillId="9" borderId="1" xfId="0" applyFont="1" applyFill="1" applyBorder="1" applyAlignment="1">
      <alignment horizontal="justify" vertical="center" wrapText="1"/>
    </xf>
    <xf numFmtId="0" fontId="6" fillId="13" borderId="1" xfId="0" applyFont="1" applyFill="1" applyBorder="1" applyAlignment="1">
      <alignment horizontal="center"/>
    </xf>
    <xf numFmtId="0" fontId="0" fillId="5"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wrapText="1"/>
    </xf>
    <xf numFmtId="0" fontId="0" fillId="10" borderId="1" xfId="0" applyFill="1" applyBorder="1" applyAlignment="1">
      <alignment horizontal="center" vertical="center"/>
    </xf>
    <xf numFmtId="0" fontId="10" fillId="10"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11" borderId="1" xfId="0" applyFont="1" applyFill="1" applyBorder="1" applyAlignment="1">
      <alignment horizontal="center" vertical="center"/>
    </xf>
    <xf numFmtId="0" fontId="29" fillId="10" borderId="1" xfId="0" applyFont="1" applyFill="1" applyBorder="1" applyAlignment="1">
      <alignment horizontal="justify" vertical="center" wrapText="1"/>
    </xf>
    <xf numFmtId="0" fontId="29" fillId="10" borderId="1" xfId="0" applyFont="1" applyFill="1" applyBorder="1" applyAlignment="1">
      <alignment horizontal="justify" wrapText="1"/>
    </xf>
    <xf numFmtId="0" fontId="10" fillId="8" borderId="1" xfId="0" applyFont="1" applyFill="1" applyBorder="1" applyAlignment="1">
      <alignment horizontal="center" vertical="center"/>
    </xf>
    <xf numFmtId="0" fontId="10" fillId="9" borderId="1" xfId="0" applyFont="1" applyFill="1" applyBorder="1" applyAlignment="1">
      <alignment horizontal="center" vertical="center"/>
    </xf>
    <xf numFmtId="0" fontId="38" fillId="0" borderId="1" xfId="0" applyFont="1" applyBorder="1" applyAlignment="1">
      <alignment horizontal="center" vertical="center"/>
    </xf>
    <xf numFmtId="0" fontId="39" fillId="32" borderId="1" xfId="0" applyFont="1" applyFill="1" applyBorder="1" applyAlignment="1">
      <alignment horizontal="center" vertical="center"/>
    </xf>
    <xf numFmtId="0" fontId="18" fillId="31" borderId="1" xfId="0" applyFont="1" applyFill="1" applyBorder="1" applyAlignment="1">
      <alignment horizontal="center" vertical="center"/>
    </xf>
    <xf numFmtId="0" fontId="40" fillId="0" borderId="1" xfId="0" applyFont="1" applyBorder="1" applyAlignment="1">
      <alignment horizontal="justify" vertical="center" wrapText="1"/>
    </xf>
    <xf numFmtId="0" fontId="0" fillId="0" borderId="0" xfId="0" applyFill="1"/>
    <xf numFmtId="0" fontId="33" fillId="0" borderId="0" xfId="0" applyFont="1" applyBorder="1"/>
    <xf numFmtId="0" fontId="48" fillId="0" borderId="0" xfId="0" applyFont="1" applyAlignment="1">
      <alignment horizontal="center" vertical="center" wrapText="1"/>
    </xf>
    <xf numFmtId="0" fontId="48" fillId="0" borderId="0" xfId="0" applyFont="1"/>
    <xf numFmtId="0" fontId="48" fillId="0" borderId="0" xfId="0" applyFont="1" applyAlignment="1">
      <alignment vertical="center" wrapText="1"/>
    </xf>
    <xf numFmtId="0" fontId="48" fillId="0" borderId="0" xfId="0" applyFont="1" applyAlignment="1">
      <alignment horizontal="center" wrapText="1"/>
    </xf>
    <xf numFmtId="0" fontId="48" fillId="0" borderId="0" xfId="0" applyFont="1" applyAlignment="1">
      <alignment wrapText="1"/>
    </xf>
    <xf numFmtId="0" fontId="47" fillId="0" borderId="16" xfId="0" applyFont="1" applyBorder="1" applyAlignment="1">
      <alignment vertical="top" wrapText="1"/>
    </xf>
    <xf numFmtId="0" fontId="50" fillId="0" borderId="0" xfId="0" applyFont="1"/>
    <xf numFmtId="0" fontId="51" fillId="32" borderId="52" xfId="0" applyFont="1" applyFill="1" applyBorder="1" applyAlignment="1">
      <alignment horizontal="center" vertical="center" textRotation="90" wrapText="1"/>
    </xf>
    <xf numFmtId="0" fontId="51" fillId="32" borderId="53" xfId="0" applyFont="1" applyFill="1" applyBorder="1" applyAlignment="1">
      <alignment horizontal="center" vertical="center" textRotation="90" wrapText="1"/>
    </xf>
    <xf numFmtId="0" fontId="52" fillId="35" borderId="54" xfId="0" applyFont="1" applyFill="1" applyBorder="1" applyAlignment="1">
      <alignment horizontal="center" vertical="center"/>
    </xf>
    <xf numFmtId="0" fontId="52" fillId="35" borderId="55" xfId="0" applyFont="1" applyFill="1" applyBorder="1" applyAlignment="1">
      <alignment horizontal="center" vertical="center"/>
    </xf>
    <xf numFmtId="0" fontId="52" fillId="35" borderId="56" xfId="0" applyFont="1" applyFill="1" applyBorder="1" applyAlignment="1">
      <alignment horizontal="center" vertical="center"/>
    </xf>
    <xf numFmtId="0" fontId="52" fillId="35" borderId="57" xfId="0" applyFont="1" applyFill="1" applyBorder="1" applyAlignment="1">
      <alignment horizontal="center" vertical="center"/>
    </xf>
    <xf numFmtId="0" fontId="52" fillId="35" borderId="58" xfId="0" applyFont="1" applyFill="1" applyBorder="1" applyAlignment="1">
      <alignment horizontal="center" vertical="center"/>
    </xf>
    <xf numFmtId="0" fontId="52" fillId="35" borderId="59" xfId="0" applyFont="1" applyFill="1" applyBorder="1" applyAlignment="1">
      <alignment horizontal="center" vertical="center"/>
    </xf>
    <xf numFmtId="0" fontId="52" fillId="35" borderId="52" xfId="0" applyFont="1" applyFill="1" applyBorder="1" applyAlignment="1">
      <alignment horizontal="center" vertical="center"/>
    </xf>
    <xf numFmtId="0" fontId="52" fillId="35" borderId="53" xfId="0" applyFont="1" applyFill="1" applyBorder="1" applyAlignment="1">
      <alignment horizontal="center" vertical="center"/>
    </xf>
    <xf numFmtId="0" fontId="52" fillId="35" borderId="60" xfId="0" applyFont="1" applyFill="1" applyBorder="1" applyAlignment="1">
      <alignment horizontal="center" vertical="center"/>
    </xf>
    <xf numFmtId="0" fontId="52" fillId="35" borderId="61" xfId="0" applyFont="1" applyFill="1" applyBorder="1" applyAlignment="1">
      <alignment horizontal="center" vertical="center"/>
    </xf>
    <xf numFmtId="0" fontId="52" fillId="36" borderId="53" xfId="0" applyFont="1" applyFill="1" applyBorder="1" applyAlignment="1">
      <alignment horizontal="center" vertical="center"/>
    </xf>
    <xf numFmtId="0" fontId="52" fillId="36" borderId="61" xfId="0" applyFont="1" applyFill="1" applyBorder="1" applyAlignment="1">
      <alignment horizontal="center" vertical="center"/>
    </xf>
    <xf numFmtId="0" fontId="52" fillId="35" borderId="62" xfId="0" applyFont="1" applyFill="1" applyBorder="1" applyAlignment="1">
      <alignment horizontal="center" vertical="center"/>
    </xf>
    <xf numFmtId="0" fontId="52" fillId="35" borderId="63" xfId="0" applyFont="1" applyFill="1" applyBorder="1" applyAlignment="1">
      <alignment horizontal="center" vertical="center"/>
    </xf>
    <xf numFmtId="0" fontId="52" fillId="37" borderId="54" xfId="0" applyFont="1" applyFill="1" applyBorder="1" applyAlignment="1">
      <alignment horizontal="center" vertical="center"/>
    </xf>
    <xf numFmtId="0" fontId="52" fillId="37" borderId="55" xfId="0" applyFont="1" applyFill="1" applyBorder="1" applyAlignment="1">
      <alignment horizontal="center" vertical="center"/>
    </xf>
    <xf numFmtId="0" fontId="52" fillId="37" borderId="58" xfId="0" applyFont="1" applyFill="1" applyBorder="1" applyAlignment="1">
      <alignment horizontal="center" vertical="center"/>
    </xf>
    <xf numFmtId="0" fontId="52" fillId="37" borderId="59" xfId="0" applyFont="1" applyFill="1" applyBorder="1" applyAlignment="1">
      <alignment horizontal="center" vertical="center"/>
    </xf>
    <xf numFmtId="0" fontId="52" fillId="37" borderId="52" xfId="0" applyFont="1" applyFill="1" applyBorder="1" applyAlignment="1">
      <alignment horizontal="center" vertical="center"/>
    </xf>
    <xf numFmtId="0" fontId="52" fillId="37" borderId="53" xfId="0" applyFont="1" applyFill="1" applyBorder="1" applyAlignment="1">
      <alignment horizontal="center" vertical="center"/>
    </xf>
    <xf numFmtId="0" fontId="52" fillId="37" borderId="60" xfId="0" applyFont="1" applyFill="1" applyBorder="1" applyAlignment="1">
      <alignment horizontal="center" vertical="center"/>
    </xf>
    <xf numFmtId="0" fontId="52" fillId="37" borderId="61" xfId="0" applyFont="1" applyFill="1" applyBorder="1" applyAlignment="1">
      <alignment horizontal="center" vertical="center"/>
    </xf>
    <xf numFmtId="0" fontId="52" fillId="37" borderId="62" xfId="0" applyFont="1" applyFill="1" applyBorder="1" applyAlignment="1">
      <alignment horizontal="center" vertical="center"/>
    </xf>
    <xf numFmtId="0" fontId="52" fillId="37" borderId="63" xfId="0" applyFont="1" applyFill="1" applyBorder="1" applyAlignment="1">
      <alignment horizontal="center" vertical="center"/>
    </xf>
    <xf numFmtId="0" fontId="52" fillId="37" borderId="56" xfId="0" applyFont="1" applyFill="1" applyBorder="1" applyAlignment="1">
      <alignment horizontal="center" vertical="center"/>
    </xf>
    <xf numFmtId="0" fontId="52" fillId="37" borderId="57" xfId="0" applyFont="1" applyFill="1" applyBorder="1" applyAlignment="1">
      <alignment horizontal="center" vertical="center"/>
    </xf>
    <xf numFmtId="0" fontId="52" fillId="38" borderId="52" xfId="0" applyFont="1" applyFill="1" applyBorder="1" applyAlignment="1">
      <alignment horizontal="center" vertical="center"/>
    </xf>
    <xf numFmtId="0" fontId="52" fillId="38" borderId="53" xfId="0" applyFont="1" applyFill="1" applyBorder="1" applyAlignment="1">
      <alignment horizontal="center" vertical="center"/>
    </xf>
    <xf numFmtId="0" fontId="52" fillId="38" borderId="60" xfId="0" applyFont="1" applyFill="1" applyBorder="1" applyAlignment="1">
      <alignment horizontal="center" vertical="center"/>
    </xf>
    <xf numFmtId="0" fontId="52" fillId="38" borderId="61" xfId="0" applyFont="1" applyFill="1" applyBorder="1" applyAlignment="1">
      <alignment horizontal="center" vertical="center"/>
    </xf>
    <xf numFmtId="0" fontId="52" fillId="38" borderId="56" xfId="0" applyFont="1" applyFill="1" applyBorder="1" applyAlignment="1">
      <alignment horizontal="center" vertical="center"/>
    </xf>
    <xf numFmtId="0" fontId="52" fillId="38" borderId="57" xfId="0" applyFont="1" applyFill="1" applyBorder="1" applyAlignment="1">
      <alignment horizontal="center" vertical="center"/>
    </xf>
    <xf numFmtId="0" fontId="52" fillId="38" borderId="58" xfId="0" applyFont="1" applyFill="1" applyBorder="1" applyAlignment="1">
      <alignment horizontal="center" vertical="center"/>
    </xf>
    <xf numFmtId="0" fontId="52" fillId="38" borderId="59" xfId="0" applyFont="1" applyFill="1" applyBorder="1" applyAlignment="1">
      <alignment horizontal="center" vertical="center"/>
    </xf>
    <xf numFmtId="0" fontId="52" fillId="38" borderId="62" xfId="0" applyFont="1" applyFill="1" applyBorder="1" applyAlignment="1">
      <alignment horizontal="center" vertical="center"/>
    </xf>
    <xf numFmtId="0" fontId="52" fillId="38" borderId="63" xfId="0" applyFont="1" applyFill="1" applyBorder="1" applyAlignment="1">
      <alignment horizontal="center" vertical="center"/>
    </xf>
    <xf numFmtId="0" fontId="52" fillId="38" borderId="54" xfId="0" applyFont="1" applyFill="1" applyBorder="1" applyAlignment="1">
      <alignment horizontal="center" vertical="center"/>
    </xf>
    <xf numFmtId="0" fontId="52" fillId="38" borderId="55" xfId="0" applyFont="1" applyFill="1" applyBorder="1" applyAlignment="1">
      <alignment horizontal="center" vertical="center"/>
    </xf>
    <xf numFmtId="0" fontId="52" fillId="39" borderId="52" xfId="0" applyFont="1" applyFill="1" applyBorder="1" applyAlignment="1">
      <alignment horizontal="center" vertical="center"/>
    </xf>
    <xf numFmtId="0" fontId="52" fillId="39" borderId="53" xfId="0" applyFont="1" applyFill="1" applyBorder="1" applyAlignment="1">
      <alignment horizontal="center" vertical="center" wrapText="1"/>
    </xf>
    <xf numFmtId="0" fontId="52" fillId="39" borderId="54" xfId="0" applyFont="1" applyFill="1" applyBorder="1" applyAlignment="1">
      <alignment horizontal="center" vertical="center"/>
    </xf>
    <xf numFmtId="0" fontId="52" fillId="39" borderId="55" xfId="0" applyFont="1" applyFill="1" applyBorder="1" applyAlignment="1">
      <alignment horizontal="center" vertical="center"/>
    </xf>
    <xf numFmtId="0" fontId="52" fillId="39" borderId="55" xfId="0" applyFont="1" applyFill="1" applyBorder="1" applyAlignment="1">
      <alignment horizontal="center" vertical="center" wrapText="1"/>
    </xf>
    <xf numFmtId="0" fontId="52" fillId="39" borderId="56" xfId="0" applyFont="1" applyFill="1" applyBorder="1" applyAlignment="1">
      <alignment horizontal="center" vertical="center"/>
    </xf>
    <xf numFmtId="0" fontId="52" fillId="39" borderId="57" xfId="0" applyFont="1" applyFill="1" applyBorder="1" applyAlignment="1">
      <alignment horizontal="center" vertical="center"/>
    </xf>
    <xf numFmtId="0" fontId="52" fillId="39" borderId="57" xfId="0" applyFont="1" applyFill="1" applyBorder="1" applyAlignment="1">
      <alignment horizontal="center" vertical="center" wrapText="1"/>
    </xf>
    <xf numFmtId="0" fontId="52" fillId="39" borderId="58" xfId="0" applyFont="1" applyFill="1" applyBorder="1" applyAlignment="1">
      <alignment horizontal="center" vertical="center"/>
    </xf>
    <xf numFmtId="0" fontId="52" fillId="39" borderId="59" xfId="0" applyFont="1" applyFill="1" applyBorder="1" applyAlignment="1">
      <alignment horizontal="center" vertical="center"/>
    </xf>
    <xf numFmtId="0" fontId="52" fillId="39" borderId="59" xfId="0" applyFont="1" applyFill="1" applyBorder="1" applyAlignment="1">
      <alignment horizontal="center" vertical="center" wrapText="1"/>
    </xf>
    <xf numFmtId="0" fontId="52" fillId="39" borderId="60" xfId="0" applyFont="1" applyFill="1" applyBorder="1" applyAlignment="1">
      <alignment horizontal="center" vertical="center"/>
    </xf>
    <xf numFmtId="0" fontId="52" fillId="39" borderId="61" xfId="0" applyFont="1" applyFill="1" applyBorder="1" applyAlignment="1">
      <alignment horizontal="center" vertical="center"/>
    </xf>
    <xf numFmtId="0" fontId="52" fillId="39" borderId="61" xfId="0" applyFont="1" applyFill="1" applyBorder="1" applyAlignment="1">
      <alignment horizontal="center" vertical="center" wrapText="1"/>
    </xf>
    <xf numFmtId="0" fontId="52" fillId="39" borderId="53" xfId="0" applyFont="1" applyFill="1" applyBorder="1" applyAlignment="1">
      <alignment horizontal="center" vertical="center"/>
    </xf>
    <xf numFmtId="0" fontId="52" fillId="39" borderId="62" xfId="0" applyFont="1" applyFill="1" applyBorder="1" applyAlignment="1">
      <alignment horizontal="center" vertical="center"/>
    </xf>
    <xf numFmtId="0" fontId="52" fillId="39" borderId="63" xfId="0" applyFont="1" applyFill="1" applyBorder="1" applyAlignment="1">
      <alignment horizontal="center" vertical="center"/>
    </xf>
    <xf numFmtId="0" fontId="52" fillId="39" borderId="63" xfId="0" applyFont="1" applyFill="1" applyBorder="1" applyAlignment="1">
      <alignment horizontal="center" vertical="center" wrapText="1"/>
    </xf>
    <xf numFmtId="0" fontId="52" fillId="40" borderId="54" xfId="0" applyFont="1" applyFill="1" applyBorder="1" applyAlignment="1">
      <alignment horizontal="center" vertical="center"/>
    </xf>
    <xf numFmtId="0" fontId="52" fillId="40" borderId="55" xfId="0" applyFont="1" applyFill="1" applyBorder="1" applyAlignment="1">
      <alignment horizontal="center" vertical="center"/>
    </xf>
    <xf numFmtId="0" fontId="52" fillId="40" borderId="56" xfId="0" applyFont="1" applyFill="1" applyBorder="1" applyAlignment="1">
      <alignment horizontal="center" vertical="center"/>
    </xf>
    <xf numFmtId="0" fontId="52" fillId="40" borderId="57" xfId="0" applyFont="1" applyFill="1" applyBorder="1" applyAlignment="1">
      <alignment horizontal="center" vertical="center"/>
    </xf>
    <xf numFmtId="0" fontId="52" fillId="40" borderId="58" xfId="0" applyFont="1" applyFill="1" applyBorder="1" applyAlignment="1">
      <alignment horizontal="center" vertical="center"/>
    </xf>
    <xf numFmtId="0" fontId="52" fillId="40" borderId="59" xfId="0" applyFont="1" applyFill="1" applyBorder="1" applyAlignment="1">
      <alignment horizontal="center" vertical="center"/>
    </xf>
    <xf numFmtId="0" fontId="52" fillId="40" borderId="52" xfId="0" applyFont="1" applyFill="1" applyBorder="1" applyAlignment="1">
      <alignment horizontal="center" vertical="center"/>
    </xf>
    <xf numFmtId="0" fontId="52" fillId="40" borderId="53" xfId="0" applyFont="1" applyFill="1" applyBorder="1" applyAlignment="1">
      <alignment horizontal="center" vertical="center"/>
    </xf>
    <xf numFmtId="0" fontId="52" fillId="40" borderId="62" xfId="0" applyFont="1" applyFill="1" applyBorder="1" applyAlignment="1">
      <alignment horizontal="center" vertical="center"/>
    </xf>
    <xf numFmtId="0" fontId="52" fillId="40" borderId="63" xfId="0" applyFont="1" applyFill="1" applyBorder="1" applyAlignment="1">
      <alignment horizontal="center" vertical="center"/>
    </xf>
    <xf numFmtId="0" fontId="51" fillId="32" borderId="53" xfId="0" applyFont="1" applyFill="1" applyBorder="1" applyAlignment="1">
      <alignment horizontal="center" vertical="center"/>
    </xf>
    <xf numFmtId="0" fontId="50" fillId="0" borderId="55" xfId="0" applyFont="1" applyBorder="1" applyAlignment="1">
      <alignment horizontal="left" vertical="center" wrapText="1"/>
    </xf>
    <xf numFmtId="0" fontId="50" fillId="0" borderId="57" xfId="0" applyFont="1" applyBorder="1" applyAlignment="1">
      <alignment horizontal="left" vertical="center" wrapText="1"/>
    </xf>
    <xf numFmtId="0" fontId="50" fillId="0" borderId="59" xfId="0" applyFont="1" applyBorder="1" applyAlignment="1">
      <alignment horizontal="left" vertical="center" wrapText="1"/>
    </xf>
    <xf numFmtId="0" fontId="50" fillId="0" borderId="53" xfId="0" applyFont="1" applyBorder="1" applyAlignment="1">
      <alignment horizontal="left" vertical="center" wrapText="1"/>
    </xf>
    <xf numFmtId="0" fontId="50" fillId="0" borderId="61" xfId="0" applyFont="1" applyBorder="1" applyAlignment="1">
      <alignment horizontal="left" vertical="center" wrapText="1"/>
    </xf>
    <xf numFmtId="0" fontId="50" fillId="33" borderId="53" xfId="0" applyFont="1" applyFill="1" applyBorder="1" applyAlignment="1">
      <alignment horizontal="left" vertical="center" wrapText="1"/>
    </xf>
    <xf numFmtId="0" fontId="50" fillId="33" borderId="61" xfId="0" applyFont="1" applyFill="1" applyBorder="1" applyAlignment="1">
      <alignment horizontal="left" vertical="center" wrapText="1"/>
    </xf>
    <xf numFmtId="0" fontId="50" fillId="0" borderId="63" xfId="0" applyFont="1" applyBorder="1" applyAlignment="1">
      <alignment horizontal="left" vertical="center" wrapText="1"/>
    </xf>
    <xf numFmtId="0" fontId="50" fillId="0" borderId="0" xfId="0" applyFont="1" applyAlignment="1">
      <alignment horizontal="center" vertical="center"/>
    </xf>
    <xf numFmtId="0" fontId="51" fillId="32" borderId="53" xfId="0" applyFont="1" applyFill="1" applyBorder="1" applyAlignment="1">
      <alignment horizontal="center" vertical="center" wrapText="1"/>
    </xf>
    <xf numFmtId="0" fontId="50" fillId="0" borderId="55" xfId="0" applyFont="1" applyBorder="1" applyAlignment="1">
      <alignment horizontal="center" vertical="center" wrapText="1"/>
    </xf>
    <xf numFmtId="0" fontId="50" fillId="0" borderId="57" xfId="0" applyFont="1" applyBorder="1" applyAlignment="1">
      <alignment horizontal="center" vertical="center" wrapText="1"/>
    </xf>
    <xf numFmtId="0" fontId="50" fillId="0" borderId="59" xfId="0" applyFont="1" applyBorder="1" applyAlignment="1">
      <alignment horizontal="center" vertical="center" wrapText="1"/>
    </xf>
    <xf numFmtId="0" fontId="50" fillId="0" borderId="53" xfId="0" applyFont="1" applyBorder="1" applyAlignment="1">
      <alignment horizontal="center" vertical="center" wrapText="1"/>
    </xf>
    <xf numFmtId="0" fontId="50" fillId="0" borderId="61" xfId="0" applyFont="1" applyBorder="1" applyAlignment="1">
      <alignment horizontal="center" vertical="center" wrapText="1"/>
    </xf>
    <xf numFmtId="0" fontId="50" fillId="34" borderId="55" xfId="0" applyFont="1" applyFill="1" applyBorder="1" applyAlignment="1">
      <alignment horizontal="center" vertical="center" wrapText="1"/>
    </xf>
    <xf numFmtId="0" fontId="50" fillId="0" borderId="63" xfId="0" applyFont="1" applyBorder="1" applyAlignment="1">
      <alignment horizontal="center" vertical="center" wrapText="1"/>
    </xf>
    <xf numFmtId="0" fontId="54" fillId="0" borderId="0" xfId="0" applyFont="1"/>
    <xf numFmtId="0" fontId="51" fillId="32" borderId="57" xfId="0" applyFont="1" applyFill="1" applyBorder="1" applyAlignment="1">
      <alignment horizontal="center" vertical="center" wrapText="1"/>
    </xf>
    <xf numFmtId="0" fontId="50" fillId="0" borderId="57" xfId="0" applyFont="1" applyBorder="1" applyAlignment="1">
      <alignment vertical="center" wrapText="1"/>
    </xf>
    <xf numFmtId="0" fontId="53" fillId="0" borderId="57" xfId="0" applyFont="1" applyBorder="1" applyAlignment="1">
      <alignment horizontal="center" vertical="center"/>
    </xf>
    <xf numFmtId="0" fontId="50" fillId="41" borderId="57" xfId="0" applyFont="1" applyFill="1" applyBorder="1" applyAlignment="1">
      <alignment vertical="center" wrapText="1"/>
    </xf>
    <xf numFmtId="2" fontId="53" fillId="41" borderId="57" xfId="5" applyNumberFormat="1" applyFont="1" applyFill="1" applyBorder="1" applyAlignment="1" applyProtection="1">
      <alignment horizontal="center" vertical="center" wrapText="1"/>
    </xf>
    <xf numFmtId="164" fontId="56" fillId="39" borderId="57" xfId="0" applyNumberFormat="1" applyFont="1" applyFill="1" applyBorder="1" applyAlignment="1">
      <alignment horizontal="center" vertical="center" wrapText="1"/>
    </xf>
    <xf numFmtId="164" fontId="56" fillId="40" borderId="57" xfId="0" applyNumberFormat="1" applyFont="1" applyFill="1" applyBorder="1" applyAlignment="1">
      <alignment horizontal="center" vertical="center" wrapText="1"/>
    </xf>
    <xf numFmtId="49" fontId="51" fillId="32" borderId="54" xfId="0" applyNumberFormat="1" applyFont="1" applyFill="1" applyBorder="1" applyAlignment="1">
      <alignment horizontal="center" vertical="center" wrapText="1"/>
    </xf>
    <xf numFmtId="49" fontId="51" fillId="32" borderId="55" xfId="0" applyNumberFormat="1" applyFont="1" applyFill="1" applyBorder="1" applyAlignment="1">
      <alignment horizontal="center" vertical="center" wrapText="1"/>
    </xf>
    <xf numFmtId="49" fontId="51" fillId="32" borderId="64" xfId="0" applyNumberFormat="1" applyFont="1" applyFill="1" applyBorder="1" applyAlignment="1">
      <alignment horizontal="center" vertical="center" wrapText="1"/>
    </xf>
    <xf numFmtId="0" fontId="50" fillId="0" borderId="56" xfId="0" applyFont="1" applyBorder="1" applyAlignment="1">
      <alignment vertical="center" wrapText="1"/>
    </xf>
    <xf numFmtId="0" fontId="50" fillId="0" borderId="65" xfId="0" applyFont="1" applyBorder="1" applyAlignment="1">
      <alignment vertical="center"/>
    </xf>
    <xf numFmtId="0" fontId="57" fillId="32" borderId="57" xfId="0" applyFont="1" applyFill="1" applyBorder="1" applyAlignment="1">
      <alignment horizontal="center" vertical="center"/>
    </xf>
    <xf numFmtId="164" fontId="58" fillId="32" borderId="57" xfId="0" applyNumberFormat="1" applyFont="1" applyFill="1" applyBorder="1" applyAlignment="1">
      <alignment horizontal="center" vertical="center"/>
    </xf>
    <xf numFmtId="0" fontId="59" fillId="35" borderId="57" xfId="0" applyFont="1" applyFill="1" applyBorder="1" applyAlignment="1">
      <alignment horizontal="center" vertical="center"/>
    </xf>
    <xf numFmtId="164" fontId="53" fillId="0" borderId="57" xfId="0" applyNumberFormat="1" applyFont="1" applyBorder="1" applyAlignment="1">
      <alignment horizontal="center"/>
    </xf>
    <xf numFmtId="0" fontId="59" fillId="37" borderId="57" xfId="0" applyFont="1" applyFill="1" applyBorder="1" applyAlignment="1">
      <alignment horizontal="center" vertical="center"/>
    </xf>
    <xf numFmtId="0" fontId="59" fillId="38" borderId="57" xfId="0" applyFont="1" applyFill="1" applyBorder="1" applyAlignment="1">
      <alignment horizontal="center" vertical="center"/>
    </xf>
    <xf numFmtId="0" fontId="59" fillId="39" borderId="57" xfId="0" applyFont="1" applyFill="1" applyBorder="1" applyAlignment="1">
      <alignment horizontal="center" vertical="center"/>
    </xf>
    <xf numFmtId="0" fontId="59" fillId="40" borderId="57" xfId="0" applyFont="1" applyFill="1" applyBorder="1" applyAlignment="1">
      <alignment horizontal="center" vertical="center"/>
    </xf>
    <xf numFmtId="0" fontId="51" fillId="32" borderId="66" xfId="0" applyFont="1" applyFill="1" applyBorder="1" applyAlignment="1">
      <alignment horizontal="center"/>
    </xf>
    <xf numFmtId="0" fontId="59" fillId="32" borderId="64" xfId="0" applyFont="1" applyFill="1" applyBorder="1" applyAlignment="1">
      <alignment horizontal="center" vertical="center"/>
    </xf>
    <xf numFmtId="0" fontId="50" fillId="0" borderId="67" xfId="0" applyFont="1" applyBorder="1" applyAlignment="1">
      <alignment horizontal="left" vertical="center"/>
    </xf>
    <xf numFmtId="164" fontId="53" fillId="0" borderId="65" xfId="0" applyNumberFormat="1" applyFont="1" applyBorder="1" applyAlignment="1">
      <alignment horizontal="center" vertical="center"/>
    </xf>
    <xf numFmtId="0" fontId="50" fillId="0" borderId="68" xfId="0" applyFont="1" applyBorder="1" applyAlignment="1">
      <alignment horizontal="left" vertical="center"/>
    </xf>
    <xf numFmtId="164" fontId="53" fillId="0" borderId="69" xfId="0" applyNumberFormat="1" applyFont="1" applyBorder="1" applyAlignment="1">
      <alignment horizontal="center" vertical="center"/>
    </xf>
    <xf numFmtId="0" fontId="50" fillId="0" borderId="70" xfId="0" applyFont="1" applyBorder="1" applyAlignment="1">
      <alignment horizontal="left" vertical="center"/>
    </xf>
    <xf numFmtId="164" fontId="53" fillId="0" borderId="71" xfId="0" applyNumberFormat="1" applyFont="1" applyBorder="1" applyAlignment="1">
      <alignment horizontal="center" vertical="center"/>
    </xf>
    <xf numFmtId="164" fontId="50" fillId="0" borderId="78" xfId="0" applyNumberFormat="1" applyFont="1" applyBorder="1"/>
    <xf numFmtId="0" fontId="50" fillId="32" borderId="72" xfId="0" applyFont="1" applyFill="1" applyBorder="1" applyAlignment="1">
      <alignment horizontal="center" vertical="center" wrapText="1"/>
    </xf>
    <xf numFmtId="0" fontId="50" fillId="13" borderId="78" xfId="0" applyFont="1" applyFill="1" applyBorder="1" applyAlignment="1">
      <alignment horizontal="center" vertical="center" wrapText="1"/>
    </xf>
    <xf numFmtId="2" fontId="50" fillId="0" borderId="72" xfId="0" applyNumberFormat="1" applyFont="1" applyBorder="1" applyAlignment="1">
      <alignment horizontal="center" vertical="center"/>
    </xf>
    <xf numFmtId="10" fontId="50" fillId="0" borderId="72" xfId="0" applyNumberFormat="1" applyFont="1" applyBorder="1" applyAlignment="1">
      <alignment horizontal="center" vertical="center"/>
    </xf>
    <xf numFmtId="10" fontId="50" fillId="0" borderId="76" xfId="0" applyNumberFormat="1" applyFont="1" applyBorder="1" applyAlignment="1">
      <alignment horizontal="center" vertical="center"/>
    </xf>
    <xf numFmtId="2" fontId="50" fillId="0" borderId="75" xfId="0" applyNumberFormat="1" applyFont="1" applyBorder="1" applyAlignment="1">
      <alignment horizontal="center" vertical="center"/>
    </xf>
    <xf numFmtId="2" fontId="50" fillId="0" borderId="77" xfId="0" applyNumberFormat="1" applyFont="1" applyBorder="1" applyAlignment="1">
      <alignment horizontal="center" vertical="center"/>
    </xf>
    <xf numFmtId="2" fontId="50" fillId="0" borderId="76" xfId="0" applyNumberFormat="1" applyFont="1" applyBorder="1" applyAlignment="1">
      <alignment horizontal="center" vertical="center"/>
    </xf>
    <xf numFmtId="0" fontId="51" fillId="32" borderId="57" xfId="0" applyFont="1" applyFill="1" applyBorder="1" applyAlignment="1">
      <alignment horizontal="center" vertical="center"/>
    </xf>
    <xf numFmtId="0" fontId="52" fillId="37" borderId="80" xfId="0" applyFont="1" applyFill="1" applyBorder="1" applyAlignment="1">
      <alignment horizontal="center" vertical="center"/>
    </xf>
    <xf numFmtId="0" fontId="50" fillId="0" borderId="80" xfId="0" applyFont="1" applyBorder="1" applyAlignment="1">
      <alignment horizontal="left" vertical="center" wrapText="1"/>
    </xf>
    <xf numFmtId="0" fontId="50" fillId="0" borderId="80" xfId="0" applyFont="1" applyBorder="1" applyAlignment="1">
      <alignment horizontal="center" vertical="center" wrapText="1"/>
    </xf>
    <xf numFmtId="0" fontId="27" fillId="32" borderId="57" xfId="0" applyFont="1" applyFill="1" applyBorder="1" applyAlignment="1">
      <alignment horizontal="center" vertical="center"/>
    </xf>
    <xf numFmtId="0" fontId="35" fillId="0" borderId="0" xfId="0" applyFont="1" applyFill="1" applyBorder="1" applyAlignment="1">
      <alignment horizontal="center" vertical="center"/>
    </xf>
    <xf numFmtId="0" fontId="52" fillId="39" borderId="52" xfId="0" applyFont="1" applyFill="1" applyBorder="1" applyAlignment="1">
      <alignment horizontal="center" vertical="center" textRotation="90"/>
    </xf>
    <xf numFmtId="0" fontId="52" fillId="40" borderId="52" xfId="0" applyFont="1" applyFill="1" applyBorder="1" applyAlignment="1">
      <alignment horizontal="center" vertical="center" textRotation="90"/>
    </xf>
    <xf numFmtId="0" fontId="60" fillId="32" borderId="79" xfId="0" applyFont="1" applyFill="1" applyBorder="1" applyAlignment="1">
      <alignment horizontal="center" vertical="center" textRotation="180" wrapText="1"/>
    </xf>
    <xf numFmtId="0" fontId="60" fillId="32" borderId="80" xfId="0" applyFont="1" applyFill="1" applyBorder="1" applyAlignment="1">
      <alignment horizontal="center" vertical="center" textRotation="180" wrapText="1"/>
    </xf>
    <xf numFmtId="0" fontId="60" fillId="32" borderId="61" xfId="0" applyFont="1" applyFill="1" applyBorder="1" applyAlignment="1">
      <alignment horizontal="center" vertical="center" textRotation="180" wrapText="1"/>
    </xf>
    <xf numFmtId="0" fontId="60" fillId="32" borderId="0" xfId="0" applyFont="1" applyFill="1" applyAlignment="1">
      <alignment horizontal="center" vertical="center" textRotation="180" wrapText="1"/>
    </xf>
    <xf numFmtId="0" fontId="52" fillId="35" borderId="52" xfId="0" applyFont="1" applyFill="1" applyBorder="1" applyAlignment="1">
      <alignment horizontal="center" vertical="center" textRotation="90"/>
    </xf>
    <xf numFmtId="0" fontId="52" fillId="37" borderId="52" xfId="0" applyFont="1" applyFill="1" applyBorder="1" applyAlignment="1">
      <alignment horizontal="center" vertical="center" textRotation="90"/>
    </xf>
    <xf numFmtId="0" fontId="52" fillId="38" borderId="52" xfId="0" applyFont="1" applyFill="1" applyBorder="1" applyAlignment="1">
      <alignment horizontal="center" vertical="center" textRotation="90"/>
    </xf>
    <xf numFmtId="0" fontId="50" fillId="0" borderId="0" xfId="0" applyFont="1" applyAlignment="1">
      <alignment horizontal="center"/>
    </xf>
    <xf numFmtId="0" fontId="33" fillId="0" borderId="0" xfId="0" applyFont="1" applyBorder="1" applyAlignment="1">
      <alignment horizontal="right"/>
    </xf>
    <xf numFmtId="0" fontId="51" fillId="32" borderId="57" xfId="0" applyFont="1" applyFill="1" applyBorder="1" applyAlignment="1">
      <alignment horizontal="center" vertical="center"/>
    </xf>
    <xf numFmtId="0" fontId="50" fillId="0" borderId="57" xfId="0" applyFont="1" applyBorder="1" applyAlignment="1">
      <alignment horizontal="left" vertical="center" wrapText="1"/>
    </xf>
    <xf numFmtId="0" fontId="51" fillId="32" borderId="57" xfId="0" applyFont="1" applyFill="1" applyBorder="1" applyAlignment="1">
      <alignment horizontal="center" vertical="center" wrapText="1"/>
    </xf>
    <xf numFmtId="164" fontId="56" fillId="35" borderId="57" xfId="0" applyNumberFormat="1" applyFont="1" applyFill="1" applyBorder="1" applyAlignment="1">
      <alignment horizontal="center" vertical="center" wrapText="1"/>
    </xf>
    <xf numFmtId="164" fontId="56" fillId="37" borderId="57" xfId="0" applyNumberFormat="1" applyFont="1" applyFill="1" applyBorder="1" applyAlignment="1">
      <alignment horizontal="center" vertical="center" wrapText="1"/>
    </xf>
    <xf numFmtId="164" fontId="56" fillId="35" borderId="57" xfId="0" applyNumberFormat="1" applyFont="1" applyFill="1" applyBorder="1" applyAlignment="1" applyProtection="1">
      <alignment horizontal="center" vertical="center" wrapText="1"/>
      <protection locked="0"/>
    </xf>
    <xf numFmtId="164" fontId="56" fillId="40" borderId="57" xfId="0" applyNumberFormat="1" applyFont="1" applyFill="1" applyBorder="1" applyAlignment="1">
      <alignment horizontal="center" vertical="center" wrapText="1"/>
    </xf>
    <xf numFmtId="164" fontId="56" fillId="39" borderId="57" xfId="0" applyNumberFormat="1" applyFont="1" applyFill="1" applyBorder="1" applyAlignment="1">
      <alignment horizontal="center" vertical="center" wrapText="1"/>
    </xf>
    <xf numFmtId="0" fontId="55" fillId="40" borderId="57" xfId="0" applyFont="1" applyFill="1" applyBorder="1" applyAlignment="1">
      <alignment horizontal="center" vertical="center" textRotation="90" wrapText="1"/>
    </xf>
    <xf numFmtId="0" fontId="55" fillId="39" borderId="57" xfId="0" applyFont="1" applyFill="1" applyBorder="1" applyAlignment="1">
      <alignment horizontal="center" vertical="center" textRotation="90" wrapText="1"/>
    </xf>
    <xf numFmtId="0" fontId="50" fillId="0" borderId="57" xfId="0" applyFont="1" applyBorder="1" applyAlignment="1">
      <alignment horizontal="center" vertical="center" wrapText="1"/>
    </xf>
    <xf numFmtId="0" fontId="23" fillId="13" borderId="57" xfId="0" applyFont="1" applyFill="1" applyBorder="1" applyAlignment="1">
      <alignment horizontal="center" vertical="center" textRotation="90" wrapText="1"/>
    </xf>
    <xf numFmtId="164" fontId="56" fillId="38" borderId="57" xfId="0" applyNumberFormat="1" applyFont="1" applyFill="1" applyBorder="1" applyAlignment="1">
      <alignment horizontal="center" vertical="center" wrapText="1"/>
    </xf>
    <xf numFmtId="0" fontId="55" fillId="38" borderId="57" xfId="0" applyFont="1" applyFill="1" applyBorder="1" applyAlignment="1">
      <alignment horizontal="center" vertical="center" textRotation="90" wrapText="1"/>
    </xf>
    <xf numFmtId="0" fontId="55" fillId="37" borderId="57" xfId="0" applyFont="1" applyFill="1" applyBorder="1" applyAlignment="1">
      <alignment horizontal="center" vertical="center" textRotation="90" wrapText="1"/>
    </xf>
    <xf numFmtId="0" fontId="55" fillId="35" borderId="57" xfId="0" applyFont="1" applyFill="1" applyBorder="1" applyAlignment="1">
      <alignment horizontal="center" vertical="center" textRotation="90" wrapText="1"/>
    </xf>
    <xf numFmtId="2" fontId="50" fillId="0" borderId="76" xfId="0" applyNumberFormat="1" applyFont="1" applyBorder="1" applyAlignment="1">
      <alignment horizontal="center" vertical="center"/>
    </xf>
    <xf numFmtId="2" fontId="50" fillId="0" borderId="75" xfId="0" applyNumberFormat="1" applyFont="1" applyBorder="1" applyAlignment="1">
      <alignment horizontal="center" vertical="center"/>
    </xf>
    <xf numFmtId="2" fontId="50" fillId="0" borderId="74" xfId="0" applyNumberFormat="1" applyFont="1" applyBorder="1" applyAlignment="1">
      <alignment horizontal="center" vertical="center"/>
    </xf>
    <xf numFmtId="2" fontId="50" fillId="0" borderId="73" xfId="0" applyNumberFormat="1" applyFont="1" applyBorder="1" applyAlignment="1">
      <alignment horizontal="center" vertical="center"/>
    </xf>
    <xf numFmtId="2" fontId="50" fillId="0" borderId="81" xfId="0" applyNumberFormat="1" applyFont="1" applyBorder="1" applyAlignment="1">
      <alignment horizontal="center" vertical="center"/>
    </xf>
    <xf numFmtId="164" fontId="50" fillId="0" borderId="78" xfId="0" applyNumberFormat="1" applyFont="1" applyBorder="1" applyAlignment="1">
      <alignment horizontal="center" vertical="center"/>
    </xf>
    <xf numFmtId="0" fontId="14" fillId="0" borderId="16" xfId="0" applyFont="1" applyFill="1" applyBorder="1" applyAlignment="1">
      <alignment horizontal="left"/>
    </xf>
    <xf numFmtId="0" fontId="5" fillId="0" borderId="7" xfId="0" applyFont="1" applyFill="1" applyBorder="1" applyAlignment="1">
      <alignment horizontal="center" vertical="center" wrapText="1"/>
    </xf>
    <xf numFmtId="0" fontId="0" fillId="0" borderId="7" xfId="0" applyFill="1" applyBorder="1"/>
    <xf numFmtId="0" fontId="0" fillId="0" borderId="1" xfId="0" applyFill="1" applyBorder="1"/>
    <xf numFmtId="0" fontId="0" fillId="0" borderId="2" xfId="0" applyFill="1" applyBorder="1"/>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5" fillId="5" borderId="2"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4"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13" fillId="7" borderId="18" xfId="0" applyFont="1" applyFill="1" applyBorder="1" applyAlignment="1">
      <alignment horizontal="center" vertical="center" textRotation="90" wrapText="1"/>
    </xf>
    <xf numFmtId="0" fontId="13" fillId="7" borderId="6" xfId="0" applyFont="1" applyFill="1" applyBorder="1" applyAlignment="1">
      <alignment horizontal="center" vertical="center" textRotation="90" wrapText="1"/>
    </xf>
    <xf numFmtId="0" fontId="15" fillId="11" borderId="2" xfId="0" applyFont="1" applyFill="1" applyBorder="1" applyAlignment="1">
      <alignment horizontal="left" vertical="center" wrapText="1"/>
    </xf>
    <xf numFmtId="0" fontId="15" fillId="11" borderId="5" xfId="0" applyFont="1" applyFill="1" applyBorder="1" applyAlignment="1">
      <alignment horizontal="left" vertical="center" wrapText="1"/>
    </xf>
    <xf numFmtId="0" fontId="15" fillId="11" borderId="4" xfId="0" applyFont="1" applyFill="1" applyBorder="1" applyAlignment="1">
      <alignment horizontal="left" vertical="center" wrapText="1"/>
    </xf>
    <xf numFmtId="0" fontId="15" fillId="11" borderId="1"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5"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15" fillId="11" borderId="2" xfId="0" applyFont="1" applyFill="1" applyBorder="1" applyAlignment="1">
      <alignment vertical="center" wrapText="1"/>
    </xf>
    <xf numFmtId="0" fontId="15" fillId="11" borderId="5" xfId="0" applyFont="1" applyFill="1" applyBorder="1" applyAlignment="1">
      <alignment vertical="center" wrapText="1"/>
    </xf>
    <xf numFmtId="0" fontId="15" fillId="11" borderId="4" xfId="0" applyFont="1" applyFill="1" applyBorder="1" applyAlignment="1">
      <alignment vertical="center" wrapText="1"/>
    </xf>
    <xf numFmtId="0" fontId="13" fillId="12" borderId="6" xfId="0" applyFont="1" applyFill="1" applyBorder="1" applyAlignment="1">
      <alignment horizontal="center" vertical="center" textRotation="90" wrapText="1"/>
    </xf>
    <xf numFmtId="0" fontId="11" fillId="8" borderId="2"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2" xfId="0" applyFont="1" applyFill="1" applyBorder="1" applyAlignment="1">
      <alignment horizontal="left" vertical="center" wrapText="1"/>
    </xf>
    <xf numFmtId="0" fontId="11" fillId="8" borderId="5" xfId="0" applyFont="1" applyFill="1" applyBorder="1" applyAlignment="1">
      <alignment horizontal="left" vertical="center" wrapText="1"/>
    </xf>
    <xf numFmtId="0" fontId="11" fillId="8" borderId="4" xfId="0" applyFont="1" applyFill="1" applyBorder="1" applyAlignment="1">
      <alignment horizontal="left" vertical="center" wrapText="1"/>
    </xf>
    <xf numFmtId="0" fontId="11" fillId="8" borderId="1" xfId="0" applyFont="1" applyFill="1" applyBorder="1" applyAlignment="1">
      <alignment horizontal="center" vertical="center" wrapText="1"/>
    </xf>
    <xf numFmtId="0" fontId="13" fillId="4" borderId="0" xfId="0" applyFont="1" applyFill="1" applyBorder="1" applyAlignment="1">
      <alignment horizontal="center" vertical="center" textRotation="90" wrapText="1"/>
    </xf>
    <xf numFmtId="0" fontId="11" fillId="9" borderId="1" xfId="0" applyFont="1" applyFill="1" applyBorder="1" applyAlignment="1">
      <alignment horizontal="center" vertical="center" wrapText="1"/>
    </xf>
    <xf numFmtId="0" fontId="11" fillId="9" borderId="2" xfId="0" applyFont="1" applyFill="1" applyBorder="1" applyAlignment="1">
      <alignment horizontal="left" vertical="center" wrapText="1"/>
    </xf>
    <xf numFmtId="0" fontId="11" fillId="9" borderId="5"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1" fillId="9" borderId="2"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10" borderId="2" xfId="0" applyFont="1" applyFill="1" applyBorder="1" applyAlignment="1">
      <alignment horizontal="left" vertical="center" wrapText="1"/>
    </xf>
    <xf numFmtId="0" fontId="11" fillId="10" borderId="5"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3" fillId="3" borderId="0" xfId="0" applyFont="1" applyFill="1" applyBorder="1" applyAlignment="1">
      <alignment horizontal="center" vertical="center" textRotation="90" wrapText="1"/>
    </xf>
    <xf numFmtId="0" fontId="13" fillId="6" borderId="18" xfId="0" applyFont="1" applyFill="1" applyBorder="1" applyAlignment="1">
      <alignment horizontal="center" vertical="center" textRotation="90" wrapText="1"/>
    </xf>
    <xf numFmtId="0" fontId="13" fillId="6" borderId="6" xfId="0" applyFont="1" applyFill="1" applyBorder="1" applyAlignment="1">
      <alignment horizontal="center" vertical="center" textRotation="90" wrapText="1"/>
    </xf>
    <xf numFmtId="0" fontId="13" fillId="6" borderId="20" xfId="0" applyFont="1" applyFill="1" applyBorder="1" applyAlignment="1">
      <alignment horizontal="center" vertical="center" textRotation="90" wrapText="1"/>
    </xf>
    <xf numFmtId="10" fontId="6" fillId="18" borderId="41" xfId="0" applyNumberFormat="1" applyFont="1" applyFill="1" applyBorder="1" applyAlignment="1">
      <alignment horizontal="center" vertical="center"/>
    </xf>
    <xf numFmtId="10" fontId="6" fillId="18" borderId="40" xfId="0" applyNumberFormat="1" applyFont="1" applyFill="1" applyBorder="1" applyAlignment="1">
      <alignment horizontal="center" vertical="center"/>
    </xf>
    <xf numFmtId="0" fontId="30" fillId="13" borderId="1" xfId="0" applyFont="1" applyFill="1" applyBorder="1" applyAlignment="1">
      <alignment horizontal="center" vertical="center"/>
    </xf>
    <xf numFmtId="10" fontId="6" fillId="18" borderId="36" xfId="0" applyNumberFormat="1" applyFont="1" applyFill="1" applyBorder="1" applyAlignment="1">
      <alignment horizontal="center" vertical="center"/>
    </xf>
    <xf numFmtId="10" fontId="6" fillId="18" borderId="32" xfId="0" applyNumberFormat="1" applyFont="1" applyFill="1" applyBorder="1" applyAlignment="1">
      <alignment horizontal="center" vertical="center"/>
    </xf>
    <xf numFmtId="10" fontId="6" fillId="18" borderId="21" xfId="0" applyNumberFormat="1" applyFont="1" applyFill="1" applyBorder="1" applyAlignment="1">
      <alignment horizontal="center" vertical="center"/>
    </xf>
    <xf numFmtId="10" fontId="6" fillId="18" borderId="5" xfId="0" applyNumberFormat="1" applyFont="1" applyFill="1" applyBorder="1" applyAlignment="1">
      <alignment horizontal="center" vertical="center"/>
    </xf>
    <xf numFmtId="10" fontId="6" fillId="16" borderId="41" xfId="0" applyNumberFormat="1" applyFont="1" applyFill="1" applyBorder="1" applyAlignment="1">
      <alignment horizontal="center" vertical="center"/>
    </xf>
    <xf numFmtId="10" fontId="6" fillId="16" borderId="21" xfId="0" applyNumberFormat="1" applyFont="1" applyFill="1" applyBorder="1" applyAlignment="1">
      <alignment horizontal="center" vertical="center"/>
    </xf>
    <xf numFmtId="10" fontId="6" fillId="16" borderId="40" xfId="0" applyNumberFormat="1" applyFont="1" applyFill="1" applyBorder="1" applyAlignment="1">
      <alignment horizontal="center" vertical="center"/>
    </xf>
    <xf numFmtId="10" fontId="6" fillId="17" borderId="41" xfId="0" applyNumberFormat="1" applyFont="1" applyFill="1" applyBorder="1" applyAlignment="1">
      <alignment horizontal="center" vertical="center"/>
    </xf>
    <xf numFmtId="10" fontId="6" fillId="17" borderId="21" xfId="0" applyNumberFormat="1" applyFont="1" applyFill="1" applyBorder="1" applyAlignment="1">
      <alignment horizontal="center" vertical="center"/>
    </xf>
    <xf numFmtId="10" fontId="6" fillId="17" borderId="40" xfId="0" applyNumberFormat="1" applyFont="1" applyFill="1" applyBorder="1" applyAlignment="1">
      <alignment horizontal="center" vertical="center"/>
    </xf>
    <xf numFmtId="10" fontId="6" fillId="20" borderId="41" xfId="0" applyNumberFormat="1" applyFont="1" applyFill="1" applyBorder="1" applyAlignment="1">
      <alignment horizontal="center" vertical="center"/>
    </xf>
    <xf numFmtId="10" fontId="6" fillId="20" borderId="40" xfId="0" applyNumberFormat="1" applyFont="1" applyFill="1" applyBorder="1" applyAlignment="1">
      <alignment horizontal="center" vertical="center"/>
    </xf>
    <xf numFmtId="10" fontId="6" fillId="23" borderId="41" xfId="0" applyNumberFormat="1" applyFont="1" applyFill="1" applyBorder="1" applyAlignment="1">
      <alignment horizontal="center" vertical="center"/>
    </xf>
    <xf numFmtId="10" fontId="6" fillId="23" borderId="40" xfId="0" applyNumberFormat="1" applyFont="1" applyFill="1" applyBorder="1" applyAlignment="1">
      <alignment horizontal="center" vertical="center"/>
    </xf>
    <xf numFmtId="0" fontId="17" fillId="5" borderId="2"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36" fillId="30" borderId="0" xfId="0" applyFont="1" applyFill="1" applyBorder="1" applyAlignment="1">
      <alignment horizontal="center" vertical="center"/>
    </xf>
    <xf numFmtId="0" fontId="6" fillId="13" borderId="1" xfId="0" applyFont="1" applyFill="1" applyBorder="1" applyAlignment="1">
      <alignment horizontal="center" vertical="center" wrapText="1"/>
    </xf>
    <xf numFmtId="0" fontId="6" fillId="13" borderId="10" xfId="0" applyFont="1" applyFill="1" applyBorder="1" applyAlignment="1">
      <alignment horizontal="center" vertical="center" wrapText="1"/>
    </xf>
    <xf numFmtId="0" fontId="6" fillId="13" borderId="18" xfId="0" applyFont="1" applyFill="1" applyBorder="1" applyAlignment="1">
      <alignment horizontal="center" vertical="center" wrapText="1"/>
    </xf>
    <xf numFmtId="0" fontId="6" fillId="13" borderId="22" xfId="0" applyFont="1" applyFill="1" applyBorder="1" applyAlignment="1">
      <alignment horizontal="center" vertical="center" wrapText="1"/>
    </xf>
    <xf numFmtId="0" fontId="6" fillId="13" borderId="20" xfId="0" applyFont="1" applyFill="1" applyBorder="1" applyAlignment="1">
      <alignment horizontal="center" vertical="center" wrapText="1"/>
    </xf>
    <xf numFmtId="0" fontId="6" fillId="13" borderId="26" xfId="0" applyFont="1" applyFill="1" applyBorder="1" applyAlignment="1">
      <alignment horizontal="center" vertical="center" wrapText="1"/>
    </xf>
    <xf numFmtId="0" fontId="6" fillId="13" borderId="21" xfId="0" applyFont="1" applyFill="1" applyBorder="1" applyAlignment="1">
      <alignment horizontal="center" vertical="center" wrapText="1"/>
    </xf>
    <xf numFmtId="0" fontId="6" fillId="13" borderId="0" xfId="0" applyFont="1" applyFill="1" applyBorder="1" applyAlignment="1">
      <alignment horizontal="center" vertical="center" wrapText="1"/>
    </xf>
    <xf numFmtId="0" fontId="6" fillId="13" borderId="6" xfId="0" applyFont="1" applyFill="1" applyBorder="1" applyAlignment="1">
      <alignment horizontal="center" vertical="center" wrapText="1"/>
    </xf>
    <xf numFmtId="0" fontId="6" fillId="13" borderId="23" xfId="0" applyFont="1" applyFill="1" applyBorder="1" applyAlignment="1">
      <alignment horizontal="center" vertical="center" wrapText="1"/>
    </xf>
    <xf numFmtId="164" fontId="9" fillId="11" borderId="2" xfId="0" applyNumberFormat="1" applyFont="1" applyFill="1" applyBorder="1" applyAlignment="1" applyProtection="1">
      <alignment horizontal="center" vertical="center" textRotation="90" wrapText="1"/>
      <protection locked="0"/>
    </xf>
    <xf numFmtId="164" fontId="9" fillId="11" borderId="5" xfId="0" applyNumberFormat="1" applyFont="1" applyFill="1" applyBorder="1" applyAlignment="1" applyProtection="1">
      <alignment horizontal="center" vertical="center" textRotation="90" wrapText="1"/>
      <protection locked="0"/>
    </xf>
    <xf numFmtId="164" fontId="9" fillId="11" borderId="4" xfId="0" applyNumberFormat="1" applyFont="1" applyFill="1" applyBorder="1" applyAlignment="1" applyProtection="1">
      <alignment horizontal="center" vertical="center" textRotation="90" wrapText="1"/>
      <protection locked="0"/>
    </xf>
    <xf numFmtId="0" fontId="17" fillId="11" borderId="2" xfId="0" applyFont="1" applyFill="1" applyBorder="1" applyAlignment="1">
      <alignment horizontal="center" vertical="center" wrapText="1"/>
    </xf>
    <xf numFmtId="0" fontId="17" fillId="11" borderId="4" xfId="0" applyFont="1" applyFill="1" applyBorder="1" applyAlignment="1">
      <alignment horizontal="center" vertical="center" wrapText="1"/>
    </xf>
    <xf numFmtId="164" fontId="11" fillId="5" borderId="1" xfId="0" applyNumberFormat="1" applyFont="1" applyFill="1" applyBorder="1" applyAlignment="1" applyProtection="1">
      <alignment horizontal="center" vertical="center" wrapText="1"/>
      <protection locked="0"/>
    </xf>
    <xf numFmtId="164" fontId="9" fillId="5" borderId="2" xfId="0" applyNumberFormat="1" applyFont="1" applyFill="1" applyBorder="1" applyAlignment="1" applyProtection="1">
      <alignment horizontal="center" vertical="center" textRotation="90" wrapText="1"/>
      <protection locked="0"/>
    </xf>
    <xf numFmtId="164" fontId="9" fillId="5" borderId="5" xfId="0" applyNumberFormat="1" applyFont="1" applyFill="1" applyBorder="1" applyAlignment="1" applyProtection="1">
      <alignment horizontal="center" vertical="center" textRotation="90" wrapText="1"/>
      <protection locked="0"/>
    </xf>
    <xf numFmtId="164" fontId="9" fillId="5" borderId="4" xfId="0" applyNumberFormat="1" applyFont="1" applyFill="1" applyBorder="1" applyAlignment="1" applyProtection="1">
      <alignment horizontal="center" vertical="center" textRotation="90" wrapText="1"/>
      <protection locked="0"/>
    </xf>
    <xf numFmtId="164" fontId="11" fillId="5" borderId="2" xfId="0" applyNumberFormat="1" applyFont="1" applyFill="1" applyBorder="1" applyAlignment="1" applyProtection="1">
      <alignment horizontal="center" vertical="center" wrapText="1"/>
      <protection locked="0"/>
    </xf>
    <xf numFmtId="164" fontId="11" fillId="5" borderId="5" xfId="0" applyNumberFormat="1" applyFont="1" applyFill="1" applyBorder="1" applyAlignment="1" applyProtection="1">
      <alignment horizontal="center" vertical="center" wrapText="1"/>
      <protection locked="0"/>
    </xf>
    <xf numFmtId="164" fontId="11" fillId="5" borderId="4" xfId="0" applyNumberFormat="1" applyFont="1" applyFill="1" applyBorder="1" applyAlignment="1" applyProtection="1">
      <alignment horizontal="center" vertical="center" wrapText="1"/>
      <protection locked="0"/>
    </xf>
    <xf numFmtId="0" fontId="23" fillId="14" borderId="23" xfId="0" applyFont="1" applyFill="1" applyBorder="1" applyAlignment="1">
      <alignment horizontal="center" vertical="center" textRotation="90" wrapText="1"/>
    </xf>
    <xf numFmtId="0" fontId="23" fillId="14" borderId="20" xfId="0" applyFont="1" applyFill="1" applyBorder="1" applyAlignment="1">
      <alignment horizontal="center" vertical="center" textRotation="90" wrapText="1"/>
    </xf>
    <xf numFmtId="0" fontId="23" fillId="6" borderId="18" xfId="0" applyFont="1" applyFill="1" applyBorder="1" applyAlignment="1">
      <alignment horizontal="center" vertical="center" textRotation="90" wrapText="1"/>
    </xf>
    <xf numFmtId="0" fontId="23" fillId="6" borderId="6" xfId="0" applyFont="1" applyFill="1" applyBorder="1" applyAlignment="1">
      <alignment horizontal="center" vertical="center" textRotation="90" wrapText="1"/>
    </xf>
    <xf numFmtId="164" fontId="23" fillId="6" borderId="2" xfId="0" applyNumberFormat="1" applyFont="1" applyFill="1" applyBorder="1" applyAlignment="1">
      <alignment horizontal="center" vertical="center" wrapText="1"/>
    </xf>
    <xf numFmtId="164" fontId="23" fillId="6" borderId="5" xfId="0" applyNumberFormat="1" applyFont="1" applyFill="1" applyBorder="1" applyAlignment="1">
      <alignment horizontal="center" vertical="center" wrapText="1"/>
    </xf>
    <xf numFmtId="164" fontId="23" fillId="6" borderId="4" xfId="0" applyNumberFormat="1" applyFont="1" applyFill="1" applyBorder="1" applyAlignment="1">
      <alignment horizontal="center" vertical="center" wrapText="1"/>
    </xf>
    <xf numFmtId="164" fontId="27" fillId="6" borderId="2" xfId="0" applyNumberFormat="1" applyFont="1" applyFill="1" applyBorder="1" applyAlignment="1">
      <alignment horizontal="center" vertical="center" textRotation="90" wrapText="1"/>
    </xf>
    <xf numFmtId="164" fontId="27" fillId="6" borderId="5" xfId="0" applyNumberFormat="1" applyFont="1" applyFill="1" applyBorder="1" applyAlignment="1">
      <alignment horizontal="center" vertical="center" textRotation="90" wrapText="1"/>
    </xf>
    <xf numFmtId="164" fontId="27" fillId="6" borderId="4" xfId="0" applyNumberFormat="1" applyFont="1" applyFill="1" applyBorder="1" applyAlignment="1">
      <alignment horizontal="center" vertical="center" textRotation="90" wrapText="1"/>
    </xf>
    <xf numFmtId="0" fontId="23" fillId="14" borderId="0" xfId="0" applyFont="1" applyFill="1" applyBorder="1" applyAlignment="1">
      <alignment horizontal="center" vertical="center" textRotation="90" wrapText="1"/>
    </xf>
    <xf numFmtId="0" fontId="23" fillId="14" borderId="6" xfId="0" applyFont="1" applyFill="1" applyBorder="1" applyAlignment="1">
      <alignment horizontal="center" vertical="center" textRotation="90" wrapText="1"/>
    </xf>
    <xf numFmtId="0" fontId="10" fillId="0" borderId="1" xfId="0" applyFont="1" applyBorder="1" applyAlignment="1">
      <alignment horizontal="center" vertical="center"/>
    </xf>
    <xf numFmtId="0" fontId="17" fillId="11" borderId="5" xfId="0" applyFont="1" applyFill="1" applyBorder="1" applyAlignment="1">
      <alignment horizontal="center" vertical="center" wrapText="1"/>
    </xf>
    <xf numFmtId="164" fontId="11" fillId="11" borderId="2" xfId="0" applyNumberFormat="1" applyFont="1" applyFill="1" applyBorder="1" applyAlignment="1" applyProtection="1">
      <alignment horizontal="center" vertical="center" wrapText="1"/>
      <protection locked="0"/>
    </xf>
    <xf numFmtId="164" fontId="11" fillId="11" borderId="5" xfId="0" applyNumberFormat="1" applyFont="1" applyFill="1" applyBorder="1" applyAlignment="1" applyProtection="1">
      <alignment horizontal="center" vertical="center" wrapText="1"/>
      <protection locked="0"/>
    </xf>
    <xf numFmtId="164" fontId="11" fillId="11" borderId="4" xfId="0" applyNumberFormat="1" applyFont="1" applyFill="1" applyBorder="1" applyAlignment="1" applyProtection="1">
      <alignment horizontal="center" vertical="center" wrapText="1"/>
      <protection locked="0"/>
    </xf>
    <xf numFmtId="0" fontId="23" fillId="7" borderId="18" xfId="0" applyFont="1" applyFill="1" applyBorder="1" applyAlignment="1">
      <alignment horizontal="center" vertical="center" textRotation="90" wrapText="1"/>
    </xf>
    <xf numFmtId="0" fontId="23" fillId="7" borderId="6" xfId="0" applyFont="1" applyFill="1" applyBorder="1" applyAlignment="1">
      <alignment horizontal="center" vertical="center" textRotation="90" wrapText="1"/>
    </xf>
    <xf numFmtId="164" fontId="23" fillId="7" borderId="2" xfId="0" applyNumberFormat="1" applyFont="1" applyFill="1" applyBorder="1" applyAlignment="1" applyProtection="1">
      <alignment horizontal="center" vertical="center" wrapText="1"/>
    </xf>
    <xf numFmtId="164" fontId="23" fillId="7" borderId="5" xfId="0" applyNumberFormat="1" applyFont="1" applyFill="1" applyBorder="1" applyAlignment="1" applyProtection="1">
      <alignment horizontal="center" vertical="center" wrapText="1"/>
    </xf>
    <xf numFmtId="164" fontId="23" fillId="7" borderId="4" xfId="0" applyNumberFormat="1" applyFont="1" applyFill="1" applyBorder="1" applyAlignment="1" applyProtection="1">
      <alignment horizontal="center" vertical="center" wrapText="1"/>
    </xf>
    <xf numFmtId="164" fontId="27" fillId="7" borderId="2" xfId="0" applyNumberFormat="1" applyFont="1" applyFill="1" applyBorder="1" applyAlignment="1" applyProtection="1">
      <alignment horizontal="center" vertical="center" textRotation="90" wrapText="1"/>
    </xf>
    <xf numFmtId="164" fontId="27" fillId="7" borderId="5" xfId="0" applyNumberFormat="1" applyFont="1" applyFill="1" applyBorder="1" applyAlignment="1" applyProtection="1">
      <alignment horizontal="center" vertical="center" textRotation="90" wrapText="1"/>
    </xf>
    <xf numFmtId="164" fontId="27" fillId="7" borderId="4" xfId="0" applyNumberFormat="1" applyFont="1" applyFill="1" applyBorder="1" applyAlignment="1" applyProtection="1">
      <alignment horizontal="center" vertical="center" textRotation="90" wrapText="1"/>
    </xf>
    <xf numFmtId="164" fontId="11" fillId="11" borderId="1" xfId="0" applyNumberFormat="1" applyFont="1" applyFill="1" applyBorder="1" applyAlignment="1" applyProtection="1">
      <alignment horizontal="center" vertical="center" wrapText="1"/>
      <protection locked="0"/>
    </xf>
    <xf numFmtId="164" fontId="9" fillId="8" borderId="2" xfId="0" applyNumberFormat="1" applyFont="1" applyFill="1" applyBorder="1" applyAlignment="1" applyProtection="1">
      <alignment horizontal="center" vertical="center" textRotation="90" wrapText="1"/>
    </xf>
    <xf numFmtId="164" fontId="9" fillId="8" borderId="5" xfId="0" applyNumberFormat="1" applyFont="1" applyFill="1" applyBorder="1" applyAlignment="1" applyProtection="1">
      <alignment horizontal="center" vertical="center" textRotation="90" wrapText="1"/>
    </xf>
    <xf numFmtId="164" fontId="9" fillId="8" borderId="4" xfId="0" applyNumberFormat="1" applyFont="1" applyFill="1" applyBorder="1" applyAlignment="1" applyProtection="1">
      <alignment horizontal="center" vertical="center" textRotation="90" wrapText="1"/>
    </xf>
    <xf numFmtId="164" fontId="23" fillId="12" borderId="2" xfId="0" applyNumberFormat="1" applyFont="1" applyFill="1" applyBorder="1" applyAlignment="1" applyProtection="1">
      <alignment horizontal="center" vertical="center" wrapText="1"/>
    </xf>
    <xf numFmtId="164" fontId="23" fillId="12" borderId="5" xfId="0" applyNumberFormat="1" applyFont="1" applyFill="1" applyBorder="1" applyAlignment="1" applyProtection="1">
      <alignment horizontal="center" vertical="center" wrapText="1"/>
    </xf>
    <xf numFmtId="164" fontId="27" fillId="12" borderId="1" xfId="0" applyNumberFormat="1" applyFont="1" applyFill="1" applyBorder="1" applyAlignment="1" applyProtection="1">
      <alignment horizontal="center" vertical="center" textRotation="90" wrapText="1"/>
      <protection locked="0"/>
    </xf>
    <xf numFmtId="0" fontId="19" fillId="8" borderId="2"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8" borderId="4" xfId="0" applyFont="1" applyFill="1" applyBorder="1" applyAlignment="1">
      <alignment horizontal="center" vertical="center" wrapText="1"/>
    </xf>
    <xf numFmtId="164" fontId="11" fillId="8" borderId="2" xfId="0" applyNumberFormat="1" applyFont="1" applyFill="1" applyBorder="1" applyAlignment="1" applyProtection="1">
      <alignment horizontal="center" vertical="center" wrapText="1"/>
      <protection locked="0"/>
    </xf>
    <xf numFmtId="164" fontId="11" fillId="8" borderId="5" xfId="0" applyNumberFormat="1" applyFont="1" applyFill="1" applyBorder="1" applyAlignment="1" applyProtection="1">
      <alignment horizontal="center" vertical="center" wrapText="1"/>
      <protection locked="0"/>
    </xf>
    <xf numFmtId="164" fontId="11" fillId="8" borderId="4" xfId="0" applyNumberFormat="1" applyFont="1" applyFill="1" applyBorder="1" applyAlignment="1" applyProtection="1">
      <alignment horizontal="center" vertical="center" wrapText="1"/>
      <protection locked="0"/>
    </xf>
    <xf numFmtId="0" fontId="19" fillId="9" borderId="2"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4" xfId="0" applyFont="1" applyFill="1" applyBorder="1" applyAlignment="1">
      <alignment horizontal="center" vertical="center" wrapText="1"/>
    </xf>
    <xf numFmtId="164" fontId="11" fillId="9" borderId="1" xfId="0" applyNumberFormat="1" applyFont="1" applyFill="1" applyBorder="1" applyAlignment="1" applyProtection="1">
      <alignment horizontal="center" vertical="center" wrapText="1"/>
      <protection locked="0"/>
    </xf>
    <xf numFmtId="164" fontId="9" fillId="9" borderId="2" xfId="0" applyNumberFormat="1" applyFont="1" applyFill="1" applyBorder="1" applyAlignment="1" applyProtection="1">
      <alignment horizontal="center" vertical="center" textRotation="90" wrapText="1"/>
    </xf>
    <xf numFmtId="164" fontId="9" fillId="9" borderId="5" xfId="0" applyNumberFormat="1" applyFont="1" applyFill="1" applyBorder="1" applyAlignment="1" applyProtection="1">
      <alignment horizontal="center" vertical="center" textRotation="90" wrapText="1"/>
    </xf>
    <xf numFmtId="164" fontId="9" fillId="9" borderId="4" xfId="0" applyNumberFormat="1" applyFont="1" applyFill="1" applyBorder="1" applyAlignment="1" applyProtection="1">
      <alignment horizontal="center" vertical="center" textRotation="90" wrapText="1"/>
    </xf>
    <xf numFmtId="164" fontId="11" fillId="8" borderId="1" xfId="0" applyNumberFormat="1" applyFont="1" applyFill="1" applyBorder="1" applyAlignment="1" applyProtection="1">
      <alignment horizontal="center" vertical="center" wrapText="1"/>
      <protection locked="0"/>
    </xf>
    <xf numFmtId="0" fontId="23" fillId="4" borderId="0" xfId="0" applyFont="1" applyFill="1" applyBorder="1" applyAlignment="1">
      <alignment horizontal="center" vertical="center" textRotation="90" wrapText="1"/>
    </xf>
    <xf numFmtId="164" fontId="23" fillId="4" borderId="2" xfId="0" applyNumberFormat="1" applyFont="1" applyFill="1" applyBorder="1" applyAlignment="1" applyProtection="1">
      <alignment horizontal="center" vertical="center" wrapText="1"/>
    </xf>
    <xf numFmtId="164" fontId="23" fillId="4" borderId="5" xfId="0" applyNumberFormat="1" applyFont="1" applyFill="1" applyBorder="1" applyAlignment="1" applyProtection="1">
      <alignment horizontal="center" vertical="center" wrapText="1"/>
    </xf>
    <xf numFmtId="164" fontId="27" fillId="4" borderId="1" xfId="0" applyNumberFormat="1" applyFont="1" applyFill="1" applyBorder="1" applyAlignment="1" applyProtection="1">
      <alignment horizontal="center" vertical="center" textRotation="90" wrapText="1"/>
    </xf>
    <xf numFmtId="164" fontId="11" fillId="9" borderId="2" xfId="0" applyNumberFormat="1" applyFont="1" applyFill="1" applyBorder="1" applyAlignment="1" applyProtection="1">
      <alignment horizontal="center" vertical="center" wrapText="1"/>
      <protection locked="0"/>
    </xf>
    <xf numFmtId="164" fontId="11" fillId="9" borderId="5" xfId="0" applyNumberFormat="1" applyFont="1" applyFill="1" applyBorder="1" applyAlignment="1" applyProtection="1">
      <alignment horizontal="center" vertical="center" wrapText="1"/>
      <protection locked="0"/>
    </xf>
    <xf numFmtId="164" fontId="11" fillId="9" borderId="4" xfId="0" applyNumberFormat="1" applyFont="1" applyFill="1" applyBorder="1" applyAlignment="1" applyProtection="1">
      <alignment horizontal="center" vertical="center" wrapText="1"/>
      <protection locked="0"/>
    </xf>
    <xf numFmtId="0" fontId="23" fillId="12" borderId="6" xfId="0" applyFont="1" applyFill="1" applyBorder="1" applyAlignment="1">
      <alignment horizontal="center" vertical="center" textRotation="90" wrapText="1"/>
    </xf>
    <xf numFmtId="164" fontId="23" fillId="14" borderId="1" xfId="0" applyNumberFormat="1" applyFont="1" applyFill="1" applyBorder="1" applyAlignment="1" applyProtection="1">
      <alignment horizontal="center" vertical="center" wrapText="1"/>
      <protection locked="0"/>
    </xf>
    <xf numFmtId="164" fontId="26" fillId="14" borderId="1" xfId="0" applyNumberFormat="1" applyFont="1" applyFill="1" applyBorder="1" applyAlignment="1" applyProtection="1">
      <alignment horizontal="center" vertical="center" textRotation="90" wrapText="1"/>
      <protection locked="0"/>
    </xf>
    <xf numFmtId="164" fontId="11" fillId="5" borderId="1" xfId="0" applyNumberFormat="1" applyFont="1" applyFill="1" applyBorder="1" applyAlignment="1" applyProtection="1">
      <alignment horizontal="center" vertical="center" wrapText="1"/>
    </xf>
    <xf numFmtId="164" fontId="10" fillId="0" borderId="1" xfId="0" applyNumberFormat="1" applyFont="1" applyBorder="1" applyAlignment="1">
      <alignment horizontal="center" vertical="center"/>
    </xf>
    <xf numFmtId="0" fontId="23" fillId="3" borderId="1" xfId="0" applyFont="1" applyFill="1" applyBorder="1" applyAlignment="1">
      <alignment horizontal="center" vertical="center" textRotation="90" wrapText="1"/>
    </xf>
    <xf numFmtId="164" fontId="23" fillId="3" borderId="1" xfId="0" applyNumberFormat="1" applyFont="1" applyFill="1" applyBorder="1" applyAlignment="1" applyProtection="1">
      <alignment horizontal="center" vertical="center" wrapText="1"/>
    </xf>
    <xf numFmtId="164" fontId="27" fillId="3" borderId="1" xfId="0" applyNumberFormat="1" applyFont="1" applyFill="1" applyBorder="1" applyAlignment="1" applyProtection="1">
      <alignment horizontal="center" vertical="center" textRotation="90" wrapText="1"/>
      <protection locked="0"/>
    </xf>
    <xf numFmtId="0" fontId="19" fillId="10" borderId="2" xfId="0" applyFont="1" applyFill="1" applyBorder="1" applyAlignment="1">
      <alignment horizontal="center" vertical="center" wrapText="1"/>
    </xf>
    <xf numFmtId="0" fontId="19" fillId="10" borderId="4" xfId="0" applyFont="1" applyFill="1" applyBorder="1" applyAlignment="1">
      <alignment horizontal="center" vertical="center" wrapText="1"/>
    </xf>
    <xf numFmtId="164" fontId="11" fillId="10" borderId="2" xfId="0" applyNumberFormat="1" applyFont="1" applyFill="1" applyBorder="1" applyAlignment="1" applyProtection="1">
      <alignment horizontal="center" vertical="center" wrapText="1"/>
      <protection locked="0"/>
    </xf>
    <xf numFmtId="164" fontId="11" fillId="10" borderId="4" xfId="0" applyNumberFormat="1" applyFont="1" applyFill="1" applyBorder="1" applyAlignment="1" applyProtection="1">
      <alignment horizontal="center" vertical="center" wrapText="1"/>
      <protection locked="0"/>
    </xf>
    <xf numFmtId="164" fontId="9" fillId="10" borderId="2" xfId="0" applyNumberFormat="1" applyFont="1" applyFill="1" applyBorder="1" applyAlignment="1" applyProtection="1">
      <alignment horizontal="center" vertical="center" textRotation="90" wrapText="1"/>
    </xf>
    <xf numFmtId="164" fontId="9" fillId="10" borderId="4" xfId="0" applyNumberFormat="1" applyFont="1" applyFill="1" applyBorder="1" applyAlignment="1" applyProtection="1">
      <alignment horizontal="center" vertical="center" textRotation="90" wrapText="1"/>
    </xf>
    <xf numFmtId="0" fontId="19" fillId="10" borderId="1" xfId="0" applyFont="1" applyFill="1" applyBorder="1" applyAlignment="1">
      <alignment horizontal="center" vertical="center" wrapText="1"/>
    </xf>
    <xf numFmtId="164" fontId="11" fillId="10" borderId="5" xfId="0" applyNumberFormat="1" applyFont="1" applyFill="1" applyBorder="1" applyAlignment="1" applyProtection="1">
      <alignment horizontal="center" vertical="center" wrapText="1"/>
      <protection locked="0"/>
    </xf>
    <xf numFmtId="164" fontId="9" fillId="10" borderId="5" xfId="0" applyNumberFormat="1" applyFont="1" applyFill="1" applyBorder="1" applyAlignment="1" applyProtection="1">
      <alignment horizontal="center" vertical="center" textRotation="90" wrapText="1"/>
    </xf>
  </cellXfs>
  <cellStyles count="6">
    <cellStyle name="Normal" xfId="0" builtinId="0"/>
    <cellStyle name="Normal 2" xfId="1"/>
    <cellStyle name="Normal 3" xfId="2"/>
    <cellStyle name="Normal 4" xfId="3"/>
    <cellStyle name="Normal 5" xfId="4"/>
    <cellStyle name="Porcentaje" xfId="5" builtinId="5"/>
  </cellStyles>
  <dxfs count="2">
    <dxf>
      <font>
        <b/>
        <i val="0"/>
      </font>
      <fill>
        <patternFill>
          <bgColor rgb="FFFF0000"/>
        </patternFill>
      </fill>
    </dxf>
    <dxf>
      <font>
        <b/>
        <i val="0"/>
      </font>
      <fill>
        <patternFill>
          <bgColor rgb="FF00B050"/>
        </patternFill>
      </fill>
    </dxf>
  </dxfs>
  <tableStyles count="0" defaultTableStyle="TableStyleMedium2" defaultPivotStyle="PivotStyleLight16"/>
  <colors>
    <mruColors>
      <color rgb="FF3366CB"/>
      <color rgb="FF4F33B7"/>
      <color rgb="FF333366"/>
      <color rgb="FF006532"/>
      <color rgb="FFFF9900"/>
      <color rgb="FFEF942B"/>
      <color rgb="FF000080"/>
      <color rgb="FFCC99FF"/>
      <color rgb="FF99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'Resumen general'!$C$20</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xmlns:c16r2="http://schemas.microsoft.com/office/drawing/2015/06/chart">
              <c:ext xmlns:c16="http://schemas.microsoft.com/office/drawing/2014/chart" uri="{C3380CC4-5D6E-409C-BE32-E72D297353CC}">
                <c16:uniqueId val="{00000001-CCB4-481C-8D77-21EEEA728755}"/>
              </c:ext>
            </c:extLst>
          </c:dPt>
          <c:dPt>
            <c:idx val="1"/>
            <c:bubble3D val="0"/>
            <c:spPr>
              <a:solidFill>
                <a:srgbClr val="FF9900"/>
              </a:solidFill>
              <a:ln w="19050">
                <a:solidFill>
                  <a:schemeClr val="lt1"/>
                </a:solidFill>
              </a:ln>
              <a:effectLst>
                <a:outerShdw blurRad="50800" dist="50800" dir="5400000" algn="ctr" rotWithShape="0">
                  <a:srgbClr val="000000">
                    <a:alpha val="99000"/>
                  </a:srgbClr>
                </a:outerShdw>
              </a:effectLst>
            </c:spPr>
            <c:extLst xmlns:c16r2="http://schemas.microsoft.com/office/drawing/2015/06/chart">
              <c:ext xmlns:c16="http://schemas.microsoft.com/office/drawing/2014/chart" uri="{C3380CC4-5D6E-409C-BE32-E72D297353CC}">
                <c16:uniqueId val="{00000003-CCB4-481C-8D77-21EEEA728755}"/>
              </c:ext>
            </c:extLst>
          </c:dPt>
          <c:dPt>
            <c:idx val="2"/>
            <c:bubble3D val="0"/>
            <c:spPr>
              <a:solidFill>
                <a:srgbClr val="006532"/>
              </a:solidFill>
              <a:ln w="19050">
                <a:solidFill>
                  <a:schemeClr val="lt1"/>
                </a:solidFill>
              </a:ln>
              <a:effectLst/>
            </c:spPr>
            <c:extLst xmlns:c16r2="http://schemas.microsoft.com/office/drawing/2015/06/chart">
              <c:ext xmlns:c16="http://schemas.microsoft.com/office/drawing/2014/chart" uri="{C3380CC4-5D6E-409C-BE32-E72D297353CC}">
                <c16:uniqueId val="{00000005-CCB4-481C-8D77-21EEEA728755}"/>
              </c:ext>
            </c:extLst>
          </c:dPt>
          <c:dPt>
            <c:idx val="3"/>
            <c:bubble3D val="0"/>
            <c:spPr>
              <a:solidFill>
                <a:srgbClr val="333366"/>
              </a:solidFill>
              <a:ln w="19050">
                <a:solidFill>
                  <a:schemeClr val="lt1"/>
                </a:solidFill>
              </a:ln>
              <a:effectLst/>
            </c:spPr>
            <c:extLst xmlns:c16r2="http://schemas.microsoft.com/office/drawing/2015/06/chart">
              <c:ext xmlns:c16="http://schemas.microsoft.com/office/drawing/2014/chart" uri="{C3380CC4-5D6E-409C-BE32-E72D297353CC}">
                <c16:uniqueId val="{00000007-CCB4-481C-8D77-21EEEA728755}"/>
              </c:ext>
            </c:extLst>
          </c:dPt>
          <c:dPt>
            <c:idx val="4"/>
            <c:bubble3D val="0"/>
            <c:spPr>
              <a:solidFill>
                <a:srgbClr val="4F33B7"/>
              </a:solidFill>
              <a:ln w="19050">
                <a:solidFill>
                  <a:schemeClr val="lt1"/>
                </a:solidFill>
              </a:ln>
              <a:effectLst/>
            </c:spPr>
            <c:extLst xmlns:c16r2="http://schemas.microsoft.com/office/drawing/2015/06/chart">
              <c:ext xmlns:c16="http://schemas.microsoft.com/office/drawing/2014/chart" uri="{C3380CC4-5D6E-409C-BE32-E72D297353CC}">
                <c16:uniqueId val="{00000009-CCB4-481C-8D77-21EEEA728755}"/>
              </c:ext>
            </c:extLst>
          </c:dPt>
          <c:dPt>
            <c:idx val="5"/>
            <c:bubble3D val="0"/>
            <c:spPr>
              <a:solidFill>
                <a:srgbClr val="3366CB"/>
              </a:solidFill>
              <a:ln w="19050">
                <a:solidFill>
                  <a:schemeClr val="lt1"/>
                </a:solidFill>
              </a:ln>
              <a:effectLst/>
            </c:spPr>
            <c:extLst xmlns:c16r2="http://schemas.microsoft.com/office/drawing/2015/06/chart">
              <c:ext xmlns:c16="http://schemas.microsoft.com/office/drawing/2014/chart" uri="{C3380CC4-5D6E-409C-BE32-E72D297353CC}">
                <c16:uniqueId val="{0000000B-CCB4-481C-8D77-21EEEA728755}"/>
              </c:ext>
            </c:extLst>
          </c:dPt>
          <c:dLbls>
            <c:dLbl>
              <c:idx val="0"/>
              <c:layout>
                <c:manualLayout>
                  <c:x val="-2.4756206351428697E-3"/>
                  <c:y val="-0.11752853851430546"/>
                </c:manualLayout>
              </c:layout>
              <c:numFmt formatCode="#,##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CCB4-481C-8D77-21EEEA728755}"/>
                </c:ext>
                <c:ext xmlns:c15="http://schemas.microsoft.com/office/drawing/2012/chart" uri="{CE6537A1-D6FC-4f65-9D91-7224C49458BB}">
                  <c15:layout/>
                </c:ext>
              </c:extLst>
            </c:dLbl>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extLst>
          </c:dLbls>
          <c:cat>
            <c:strRef>
              <c:f>'Resumen general'!$C$22:$C$27</c:f>
              <c:strCache>
                <c:ptCount val="6"/>
                <c:pt idx="0">
                  <c:v>Función </c:v>
                </c:pt>
                <c:pt idx="1">
                  <c:v>IDENTIFICAR (ID)</c:v>
                </c:pt>
                <c:pt idx="2">
                  <c:v>PROTEGER (PR)</c:v>
                </c:pt>
                <c:pt idx="3">
                  <c:v>DETECTAR (DE)</c:v>
                </c:pt>
                <c:pt idx="4">
                  <c:v>RESPONDER (RE)</c:v>
                </c:pt>
                <c:pt idx="5">
                  <c:v>RECUPERAR (RC)</c:v>
                </c:pt>
              </c:strCache>
            </c:strRef>
          </c:cat>
          <c:val>
            <c:numRef>
              <c:f>'Resumen general'!$D$20</c:f>
              <c:numCache>
                <c:formatCode>0.0</c:formatCode>
                <c:ptCount val="1"/>
                <c:pt idx="0">
                  <c:v>2.0124523809523813</c:v>
                </c:pt>
              </c:numCache>
            </c:numRef>
          </c:val>
          <c:extLst xmlns:c16r2="http://schemas.microsoft.com/office/drawing/2015/06/chart">
            <c:ext xmlns:c16="http://schemas.microsoft.com/office/drawing/2014/chart" uri="{C3380CC4-5D6E-409C-BE32-E72D297353CC}">
              <c16:uniqueId val="{0000000C-CCB4-481C-8D77-21EEEA728755}"/>
            </c:ext>
          </c:extLst>
        </c:ser>
        <c:ser>
          <c:idx val="0"/>
          <c:order val="1"/>
          <c:tx>
            <c:v>Función</c:v>
          </c:tx>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xmlns:c16r2="http://schemas.microsoft.com/office/drawing/2015/06/chart">
              <c:ext xmlns:c16="http://schemas.microsoft.com/office/drawing/2014/chart" uri="{C3380CC4-5D6E-409C-BE32-E72D297353CC}">
                <c16:uniqueId val="{0000000E-CCB4-481C-8D77-21EEEA728755}"/>
              </c:ext>
            </c:extLst>
          </c:dPt>
          <c:dPt>
            <c:idx val="1"/>
            <c:bubble3D val="0"/>
            <c:spPr>
              <a:solidFill>
                <a:srgbClr val="EF942B"/>
              </a:solidFill>
              <a:ln w="19050">
                <a:solidFill>
                  <a:schemeClr val="lt1"/>
                </a:solidFill>
              </a:ln>
              <a:effectLst>
                <a:outerShdw blurRad="50800" dist="38100" dir="2700000" algn="tl" rotWithShape="0">
                  <a:prstClr val="black">
                    <a:alpha val="40000"/>
                  </a:prstClr>
                </a:outerShdw>
              </a:effectLst>
            </c:spPr>
            <c:extLst xmlns:c16r2="http://schemas.microsoft.com/office/drawing/2015/06/chart">
              <c:ext xmlns:c16="http://schemas.microsoft.com/office/drawing/2014/chart" uri="{C3380CC4-5D6E-409C-BE32-E72D297353CC}">
                <c16:uniqueId val="{00000010-CCB4-481C-8D77-21EEEA728755}"/>
              </c:ext>
            </c:extLst>
          </c:dPt>
          <c:dPt>
            <c:idx val="2"/>
            <c:bubble3D val="0"/>
            <c:spPr>
              <a:solidFill>
                <a:srgbClr val="006532"/>
              </a:solidFill>
              <a:ln w="19050">
                <a:solidFill>
                  <a:schemeClr val="lt1"/>
                </a:solidFill>
              </a:ln>
              <a:effectLst>
                <a:outerShdw blurRad="50800" dist="38100" dir="2700000" algn="tl" rotWithShape="0">
                  <a:prstClr val="black">
                    <a:alpha val="40000"/>
                  </a:prstClr>
                </a:outerShdw>
              </a:effectLst>
            </c:spPr>
            <c:extLst xmlns:c16r2="http://schemas.microsoft.com/office/drawing/2015/06/chart">
              <c:ext xmlns:c16="http://schemas.microsoft.com/office/drawing/2014/chart" uri="{C3380CC4-5D6E-409C-BE32-E72D297353CC}">
                <c16:uniqueId val="{00000012-CCB4-481C-8D77-21EEEA728755}"/>
              </c:ext>
            </c:extLst>
          </c:dPt>
          <c:dPt>
            <c:idx val="3"/>
            <c:bubble3D val="0"/>
            <c:spPr>
              <a:solidFill>
                <a:srgbClr val="333366"/>
              </a:solidFill>
              <a:ln w="19050">
                <a:solidFill>
                  <a:schemeClr val="lt1"/>
                </a:solidFill>
              </a:ln>
              <a:effectLst>
                <a:outerShdw blurRad="50800" dist="38100" dir="2700000" algn="tl" rotWithShape="0">
                  <a:prstClr val="black">
                    <a:alpha val="40000"/>
                  </a:prstClr>
                </a:outerShdw>
              </a:effectLst>
            </c:spPr>
            <c:extLst xmlns:c16r2="http://schemas.microsoft.com/office/drawing/2015/06/chart">
              <c:ext xmlns:c16="http://schemas.microsoft.com/office/drawing/2014/chart" uri="{C3380CC4-5D6E-409C-BE32-E72D297353CC}">
                <c16:uniqueId val="{00000014-CCB4-481C-8D77-21EEEA728755}"/>
              </c:ext>
            </c:extLst>
          </c:dPt>
          <c:dPt>
            <c:idx val="4"/>
            <c:bubble3D val="0"/>
            <c:spPr>
              <a:solidFill>
                <a:srgbClr val="4F33B7"/>
              </a:solidFill>
              <a:ln w="19050">
                <a:solidFill>
                  <a:schemeClr val="lt1"/>
                </a:solidFill>
              </a:ln>
              <a:effectLst>
                <a:outerShdw blurRad="50800" dist="38100" dir="2700000" algn="tl" rotWithShape="0">
                  <a:prstClr val="black">
                    <a:alpha val="40000"/>
                  </a:prstClr>
                </a:outerShdw>
              </a:effectLst>
            </c:spPr>
            <c:extLst xmlns:c16r2="http://schemas.microsoft.com/office/drawing/2015/06/chart">
              <c:ext xmlns:c16="http://schemas.microsoft.com/office/drawing/2014/chart" uri="{C3380CC4-5D6E-409C-BE32-E72D297353CC}">
                <c16:uniqueId val="{00000016-CCB4-481C-8D77-21EEEA728755}"/>
              </c:ext>
            </c:extLst>
          </c:dPt>
          <c:dPt>
            <c:idx val="5"/>
            <c:bubble3D val="0"/>
            <c:spPr>
              <a:solidFill>
                <a:srgbClr val="3366CB"/>
              </a:solidFill>
              <a:ln w="19050">
                <a:solidFill>
                  <a:schemeClr val="lt1"/>
                </a:solidFill>
              </a:ln>
              <a:effectLst>
                <a:outerShdw blurRad="50800" dist="38100" dir="2700000" algn="tl" rotWithShape="0">
                  <a:prstClr val="black">
                    <a:alpha val="40000"/>
                  </a:prstClr>
                </a:outerShdw>
              </a:effectLst>
            </c:spPr>
            <c:extLst xmlns:c16r2="http://schemas.microsoft.com/office/drawing/2015/06/chart">
              <c:ext xmlns:c16="http://schemas.microsoft.com/office/drawing/2014/chart" uri="{C3380CC4-5D6E-409C-BE32-E72D297353CC}">
                <c16:uniqueId val="{00000018-CCB4-481C-8D77-21EEEA728755}"/>
              </c:ext>
            </c:extLst>
          </c:dPt>
          <c:dLbls>
            <c:numFmt formatCode="#,##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'Resumen general'!$C$22:$C$27</c:f>
              <c:strCache>
                <c:ptCount val="6"/>
                <c:pt idx="0">
                  <c:v>Función </c:v>
                </c:pt>
                <c:pt idx="1">
                  <c:v>IDENTIFICAR (ID)</c:v>
                </c:pt>
                <c:pt idx="2">
                  <c:v>PROTEGER (PR)</c:v>
                </c:pt>
                <c:pt idx="3">
                  <c:v>DETECTAR (DE)</c:v>
                </c:pt>
                <c:pt idx="4">
                  <c:v>RESPONDER (RE)</c:v>
                </c:pt>
                <c:pt idx="5">
                  <c:v>RECUPERAR (RC)</c:v>
                </c:pt>
              </c:strCache>
            </c:strRef>
          </c:cat>
          <c:val>
            <c:numRef>
              <c:f>'Resumen general'!$D$22:$D$27</c:f>
              <c:numCache>
                <c:formatCode>0.0</c:formatCode>
                <c:ptCount val="6"/>
                <c:pt idx="1">
                  <c:v>1.0055555555555558</c:v>
                </c:pt>
                <c:pt idx="2">
                  <c:v>1.9200396825396826</c:v>
                </c:pt>
                <c:pt idx="3">
                  <c:v>3.4166666666666665</c:v>
                </c:pt>
                <c:pt idx="4">
                  <c:v>1.3866666666666665</c:v>
                </c:pt>
                <c:pt idx="5">
                  <c:v>2.3333333333333335</c:v>
                </c:pt>
              </c:numCache>
            </c:numRef>
          </c:val>
          <c:extLst xmlns:c16r2="http://schemas.microsoft.com/office/drawing/2015/06/chart">
            <c:ext xmlns:c16="http://schemas.microsoft.com/office/drawing/2014/chart" uri="{C3380CC4-5D6E-409C-BE32-E72D297353CC}">
              <c16:uniqueId val="{00000019-CCB4-481C-8D77-21EEEA72875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EF942B"/>
              </a:solidFill>
              <a:ln>
                <a:noFill/>
              </a:ln>
              <a:effectLst/>
            </c:spPr>
            <c:extLst xmlns:c16r2="http://schemas.microsoft.com/office/drawing/2015/06/chart">
              <c:ext xmlns:c16="http://schemas.microsoft.com/office/drawing/2014/chart" uri="{C3380CC4-5D6E-409C-BE32-E72D297353CC}">
                <c16:uniqueId val="{00000022-C195-4524-AE91-1BDB4C10EE83}"/>
              </c:ext>
            </c:extLst>
          </c:dPt>
          <c:dPt>
            <c:idx val="1"/>
            <c:invertIfNegative val="0"/>
            <c:bubble3D val="0"/>
            <c:spPr>
              <a:solidFill>
                <a:srgbClr val="EF942B"/>
              </a:solidFill>
              <a:ln>
                <a:noFill/>
              </a:ln>
              <a:effectLst/>
            </c:spPr>
            <c:extLst xmlns:c16r2="http://schemas.microsoft.com/office/drawing/2015/06/chart">
              <c:ext xmlns:c16="http://schemas.microsoft.com/office/drawing/2014/chart" uri="{C3380CC4-5D6E-409C-BE32-E72D297353CC}">
                <c16:uniqueId val="{00000023-C195-4524-AE91-1BDB4C10EE83}"/>
              </c:ext>
            </c:extLst>
          </c:dPt>
          <c:dPt>
            <c:idx val="2"/>
            <c:invertIfNegative val="0"/>
            <c:bubble3D val="0"/>
            <c:spPr>
              <a:solidFill>
                <a:srgbClr val="EF942B"/>
              </a:solidFill>
              <a:ln>
                <a:noFill/>
              </a:ln>
              <a:effectLst/>
            </c:spPr>
            <c:extLst xmlns:c16r2="http://schemas.microsoft.com/office/drawing/2015/06/chart">
              <c:ext xmlns:c16="http://schemas.microsoft.com/office/drawing/2014/chart" uri="{C3380CC4-5D6E-409C-BE32-E72D297353CC}">
                <c16:uniqueId val="{00000024-C195-4524-AE91-1BDB4C10EE83}"/>
              </c:ext>
            </c:extLst>
          </c:dPt>
          <c:dPt>
            <c:idx val="3"/>
            <c:invertIfNegative val="0"/>
            <c:bubble3D val="0"/>
            <c:spPr>
              <a:solidFill>
                <a:srgbClr val="EF942B"/>
              </a:solidFill>
              <a:ln>
                <a:noFill/>
              </a:ln>
              <a:effectLst/>
            </c:spPr>
            <c:extLst xmlns:c16r2="http://schemas.microsoft.com/office/drawing/2015/06/chart">
              <c:ext xmlns:c16="http://schemas.microsoft.com/office/drawing/2014/chart" uri="{C3380CC4-5D6E-409C-BE32-E72D297353CC}">
                <c16:uniqueId val="{00000025-C195-4524-AE91-1BDB4C10EE83}"/>
              </c:ext>
            </c:extLst>
          </c:dPt>
          <c:dPt>
            <c:idx val="4"/>
            <c:invertIfNegative val="0"/>
            <c:bubble3D val="0"/>
            <c:spPr>
              <a:solidFill>
                <a:srgbClr val="EF942B"/>
              </a:solidFill>
              <a:ln>
                <a:noFill/>
              </a:ln>
              <a:effectLst/>
            </c:spPr>
            <c:extLst xmlns:c16r2="http://schemas.microsoft.com/office/drawing/2015/06/chart">
              <c:ext xmlns:c16="http://schemas.microsoft.com/office/drawing/2014/chart" uri="{C3380CC4-5D6E-409C-BE32-E72D297353CC}">
                <c16:uniqueId val="{00000026-C195-4524-AE91-1BDB4C10EE83}"/>
              </c:ext>
            </c:extLst>
          </c:dPt>
          <c:dPt>
            <c:idx val="5"/>
            <c:invertIfNegative val="0"/>
            <c:bubble3D val="0"/>
            <c:spPr>
              <a:solidFill>
                <a:srgbClr val="EF942B"/>
              </a:solidFill>
              <a:ln>
                <a:noFill/>
              </a:ln>
              <a:effectLst/>
            </c:spPr>
            <c:extLst xmlns:c16r2="http://schemas.microsoft.com/office/drawing/2015/06/chart">
              <c:ext xmlns:c16="http://schemas.microsoft.com/office/drawing/2014/chart" uri="{C3380CC4-5D6E-409C-BE32-E72D297353CC}">
                <c16:uniqueId val="{00000027-C195-4524-AE91-1BDB4C10EE83}"/>
              </c:ext>
            </c:extLst>
          </c:dPt>
          <c:dPt>
            <c:idx val="6"/>
            <c:invertIfNegative val="0"/>
            <c:bubble3D val="0"/>
            <c:spPr>
              <a:solidFill>
                <a:srgbClr val="006532"/>
              </a:solidFill>
              <a:ln>
                <a:noFill/>
              </a:ln>
              <a:effectLst/>
            </c:spPr>
            <c:extLst xmlns:c16r2="http://schemas.microsoft.com/office/drawing/2015/06/chart">
              <c:ext xmlns:c16="http://schemas.microsoft.com/office/drawing/2014/chart" uri="{C3380CC4-5D6E-409C-BE32-E72D297353CC}">
                <c16:uniqueId val="{00000001-EF32-4D64-8435-2FC52E92AF2F}"/>
              </c:ext>
            </c:extLst>
          </c:dPt>
          <c:dPt>
            <c:idx val="7"/>
            <c:invertIfNegative val="0"/>
            <c:bubble3D val="0"/>
            <c:spPr>
              <a:solidFill>
                <a:srgbClr val="006532"/>
              </a:solidFill>
              <a:ln>
                <a:noFill/>
              </a:ln>
              <a:effectLst/>
            </c:spPr>
            <c:extLst xmlns:c16r2="http://schemas.microsoft.com/office/drawing/2015/06/chart">
              <c:ext xmlns:c16="http://schemas.microsoft.com/office/drawing/2014/chart" uri="{C3380CC4-5D6E-409C-BE32-E72D297353CC}">
                <c16:uniqueId val="{00000003-EF32-4D64-8435-2FC52E92AF2F}"/>
              </c:ext>
            </c:extLst>
          </c:dPt>
          <c:dPt>
            <c:idx val="8"/>
            <c:invertIfNegative val="0"/>
            <c:bubble3D val="0"/>
            <c:spPr>
              <a:solidFill>
                <a:srgbClr val="006532"/>
              </a:solidFill>
              <a:ln>
                <a:noFill/>
              </a:ln>
              <a:effectLst/>
            </c:spPr>
            <c:extLst xmlns:c16r2="http://schemas.microsoft.com/office/drawing/2015/06/chart">
              <c:ext xmlns:c16="http://schemas.microsoft.com/office/drawing/2014/chart" uri="{C3380CC4-5D6E-409C-BE32-E72D297353CC}">
                <c16:uniqueId val="{00000005-EF32-4D64-8435-2FC52E92AF2F}"/>
              </c:ext>
            </c:extLst>
          </c:dPt>
          <c:dPt>
            <c:idx val="9"/>
            <c:invertIfNegative val="0"/>
            <c:bubble3D val="0"/>
            <c:spPr>
              <a:solidFill>
                <a:srgbClr val="006532"/>
              </a:solidFill>
              <a:ln>
                <a:noFill/>
              </a:ln>
              <a:effectLst/>
            </c:spPr>
            <c:extLst xmlns:c16r2="http://schemas.microsoft.com/office/drawing/2015/06/chart">
              <c:ext xmlns:c16="http://schemas.microsoft.com/office/drawing/2014/chart" uri="{C3380CC4-5D6E-409C-BE32-E72D297353CC}">
                <c16:uniqueId val="{00000007-EF32-4D64-8435-2FC52E92AF2F}"/>
              </c:ext>
            </c:extLst>
          </c:dPt>
          <c:dPt>
            <c:idx val="10"/>
            <c:invertIfNegative val="0"/>
            <c:bubble3D val="0"/>
            <c:spPr>
              <a:solidFill>
                <a:srgbClr val="006532"/>
              </a:solidFill>
              <a:ln>
                <a:noFill/>
              </a:ln>
              <a:effectLst/>
            </c:spPr>
            <c:extLst xmlns:c16r2="http://schemas.microsoft.com/office/drawing/2015/06/chart">
              <c:ext xmlns:c16="http://schemas.microsoft.com/office/drawing/2014/chart" uri="{C3380CC4-5D6E-409C-BE32-E72D297353CC}">
                <c16:uniqueId val="{00000009-EF32-4D64-8435-2FC52E92AF2F}"/>
              </c:ext>
            </c:extLst>
          </c:dPt>
          <c:dPt>
            <c:idx val="11"/>
            <c:invertIfNegative val="0"/>
            <c:bubble3D val="0"/>
            <c:spPr>
              <a:solidFill>
                <a:srgbClr val="006532"/>
              </a:solidFill>
              <a:ln>
                <a:noFill/>
              </a:ln>
              <a:effectLst/>
            </c:spPr>
            <c:extLst xmlns:c16r2="http://schemas.microsoft.com/office/drawing/2015/06/chart">
              <c:ext xmlns:c16="http://schemas.microsoft.com/office/drawing/2014/chart" uri="{C3380CC4-5D6E-409C-BE32-E72D297353CC}">
                <c16:uniqueId val="{0000000B-EF32-4D64-8435-2FC52E92AF2F}"/>
              </c:ext>
            </c:extLst>
          </c:dPt>
          <c:dPt>
            <c:idx val="12"/>
            <c:invertIfNegative val="0"/>
            <c:bubble3D val="0"/>
            <c:spPr>
              <a:solidFill>
                <a:srgbClr val="333366"/>
              </a:solidFill>
              <a:ln>
                <a:noFill/>
              </a:ln>
              <a:effectLst/>
            </c:spPr>
            <c:extLst xmlns:c16r2="http://schemas.microsoft.com/office/drawing/2015/06/chart">
              <c:ext xmlns:c16="http://schemas.microsoft.com/office/drawing/2014/chart" uri="{C3380CC4-5D6E-409C-BE32-E72D297353CC}">
                <c16:uniqueId val="{0000000D-EF32-4D64-8435-2FC52E92AF2F}"/>
              </c:ext>
            </c:extLst>
          </c:dPt>
          <c:dPt>
            <c:idx val="13"/>
            <c:invertIfNegative val="0"/>
            <c:bubble3D val="0"/>
            <c:spPr>
              <a:solidFill>
                <a:srgbClr val="333366"/>
              </a:solidFill>
              <a:ln>
                <a:noFill/>
              </a:ln>
              <a:effectLst/>
            </c:spPr>
            <c:extLst xmlns:c16r2="http://schemas.microsoft.com/office/drawing/2015/06/chart">
              <c:ext xmlns:c16="http://schemas.microsoft.com/office/drawing/2014/chart" uri="{C3380CC4-5D6E-409C-BE32-E72D297353CC}">
                <c16:uniqueId val="{0000000F-EF32-4D64-8435-2FC52E92AF2F}"/>
              </c:ext>
            </c:extLst>
          </c:dPt>
          <c:dPt>
            <c:idx val="14"/>
            <c:invertIfNegative val="0"/>
            <c:bubble3D val="0"/>
            <c:spPr>
              <a:solidFill>
                <a:srgbClr val="333366"/>
              </a:solidFill>
              <a:ln>
                <a:noFill/>
              </a:ln>
              <a:effectLst/>
            </c:spPr>
            <c:extLst xmlns:c16r2="http://schemas.microsoft.com/office/drawing/2015/06/chart">
              <c:ext xmlns:c16="http://schemas.microsoft.com/office/drawing/2014/chart" uri="{C3380CC4-5D6E-409C-BE32-E72D297353CC}">
                <c16:uniqueId val="{00000011-EF32-4D64-8435-2FC52E92AF2F}"/>
              </c:ext>
            </c:extLst>
          </c:dPt>
          <c:dPt>
            <c:idx val="15"/>
            <c:invertIfNegative val="0"/>
            <c:bubble3D val="0"/>
            <c:spPr>
              <a:solidFill>
                <a:srgbClr val="4F33B7"/>
              </a:solidFill>
              <a:ln>
                <a:noFill/>
              </a:ln>
              <a:effectLst/>
            </c:spPr>
            <c:extLst xmlns:c16r2="http://schemas.microsoft.com/office/drawing/2015/06/chart">
              <c:ext xmlns:c16="http://schemas.microsoft.com/office/drawing/2014/chart" uri="{C3380CC4-5D6E-409C-BE32-E72D297353CC}">
                <c16:uniqueId val="{00000013-EF32-4D64-8435-2FC52E92AF2F}"/>
              </c:ext>
            </c:extLst>
          </c:dPt>
          <c:dPt>
            <c:idx val="16"/>
            <c:invertIfNegative val="0"/>
            <c:bubble3D val="0"/>
            <c:spPr>
              <a:solidFill>
                <a:srgbClr val="4F33B7"/>
              </a:solidFill>
              <a:ln>
                <a:noFill/>
              </a:ln>
              <a:effectLst/>
            </c:spPr>
            <c:extLst xmlns:c16r2="http://schemas.microsoft.com/office/drawing/2015/06/chart">
              <c:ext xmlns:c16="http://schemas.microsoft.com/office/drawing/2014/chart" uri="{C3380CC4-5D6E-409C-BE32-E72D297353CC}">
                <c16:uniqueId val="{00000015-EF32-4D64-8435-2FC52E92AF2F}"/>
              </c:ext>
            </c:extLst>
          </c:dPt>
          <c:dPt>
            <c:idx val="17"/>
            <c:invertIfNegative val="0"/>
            <c:bubble3D val="0"/>
            <c:spPr>
              <a:solidFill>
                <a:srgbClr val="4F33B7"/>
              </a:solidFill>
              <a:ln>
                <a:noFill/>
              </a:ln>
              <a:effectLst/>
            </c:spPr>
            <c:extLst xmlns:c16r2="http://schemas.microsoft.com/office/drawing/2015/06/chart">
              <c:ext xmlns:c16="http://schemas.microsoft.com/office/drawing/2014/chart" uri="{C3380CC4-5D6E-409C-BE32-E72D297353CC}">
                <c16:uniqueId val="{00000017-EF32-4D64-8435-2FC52E92AF2F}"/>
              </c:ext>
            </c:extLst>
          </c:dPt>
          <c:dPt>
            <c:idx val="18"/>
            <c:invertIfNegative val="0"/>
            <c:bubble3D val="0"/>
            <c:spPr>
              <a:solidFill>
                <a:srgbClr val="4F33B7"/>
              </a:solidFill>
              <a:ln>
                <a:noFill/>
              </a:ln>
              <a:effectLst/>
            </c:spPr>
            <c:extLst xmlns:c16r2="http://schemas.microsoft.com/office/drawing/2015/06/chart">
              <c:ext xmlns:c16="http://schemas.microsoft.com/office/drawing/2014/chart" uri="{C3380CC4-5D6E-409C-BE32-E72D297353CC}">
                <c16:uniqueId val="{00000019-EF32-4D64-8435-2FC52E92AF2F}"/>
              </c:ext>
            </c:extLst>
          </c:dPt>
          <c:dPt>
            <c:idx val="19"/>
            <c:invertIfNegative val="0"/>
            <c:bubble3D val="0"/>
            <c:spPr>
              <a:solidFill>
                <a:srgbClr val="4F33B7"/>
              </a:solidFill>
              <a:ln>
                <a:noFill/>
              </a:ln>
              <a:effectLst/>
            </c:spPr>
            <c:extLst xmlns:c16r2="http://schemas.microsoft.com/office/drawing/2015/06/chart">
              <c:ext xmlns:c16="http://schemas.microsoft.com/office/drawing/2014/chart" uri="{C3380CC4-5D6E-409C-BE32-E72D297353CC}">
                <c16:uniqueId val="{0000001B-EF32-4D64-8435-2FC52E92AF2F}"/>
              </c:ext>
            </c:extLst>
          </c:dPt>
          <c:dPt>
            <c:idx val="20"/>
            <c:invertIfNegative val="0"/>
            <c:bubble3D val="0"/>
            <c:spPr>
              <a:solidFill>
                <a:srgbClr val="3366CB"/>
              </a:solidFill>
              <a:ln>
                <a:noFill/>
              </a:ln>
              <a:effectLst/>
            </c:spPr>
            <c:extLst xmlns:c16r2="http://schemas.microsoft.com/office/drawing/2015/06/chart">
              <c:ext xmlns:c16="http://schemas.microsoft.com/office/drawing/2014/chart" uri="{C3380CC4-5D6E-409C-BE32-E72D297353CC}">
                <c16:uniqueId val="{0000001D-EF32-4D64-8435-2FC52E92AF2F}"/>
              </c:ext>
            </c:extLst>
          </c:dPt>
          <c:dPt>
            <c:idx val="21"/>
            <c:invertIfNegative val="0"/>
            <c:bubble3D val="0"/>
            <c:spPr>
              <a:solidFill>
                <a:srgbClr val="3366CB"/>
              </a:solidFill>
              <a:ln>
                <a:noFill/>
              </a:ln>
              <a:effectLst/>
            </c:spPr>
            <c:extLst xmlns:c16r2="http://schemas.microsoft.com/office/drawing/2015/06/chart">
              <c:ext xmlns:c16="http://schemas.microsoft.com/office/drawing/2014/chart" uri="{C3380CC4-5D6E-409C-BE32-E72D297353CC}">
                <c16:uniqueId val="{0000001F-EF32-4D64-8435-2FC52E92AF2F}"/>
              </c:ext>
            </c:extLst>
          </c:dPt>
          <c:dPt>
            <c:idx val="22"/>
            <c:invertIfNegative val="0"/>
            <c:bubble3D val="0"/>
            <c:spPr>
              <a:solidFill>
                <a:srgbClr val="3366CB"/>
              </a:solidFill>
              <a:ln>
                <a:noFill/>
              </a:ln>
              <a:effectLst/>
            </c:spPr>
            <c:extLst xmlns:c16r2="http://schemas.microsoft.com/office/drawing/2015/06/chart">
              <c:ext xmlns:c16="http://schemas.microsoft.com/office/drawing/2014/chart" uri="{C3380CC4-5D6E-409C-BE32-E72D297353CC}">
                <c16:uniqueId val="{00000021-EF32-4D64-8435-2FC52E92AF2F}"/>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'Resumen general'!$B$32:$C$54</c:f>
              <c:multiLvlStrCache>
                <c:ptCount val="23"/>
                <c:lvl>
                  <c:pt idx="0">
                    <c:v>Gestión de Activos (ID.GA)</c:v>
                  </c:pt>
                  <c:pt idx="1">
                    <c:v>Ambiente del negocio (ID.AN)</c:v>
                  </c:pt>
                  <c:pt idx="2">
                    <c:v>Gobernanza (ID.GO)</c:v>
                  </c:pt>
                  <c:pt idx="3">
                    <c:v>Evaluación de riesgos (ID.ER)</c:v>
                  </c:pt>
                  <c:pt idx="4">
                    <c:v>Estrategia de gestión de riesgos (ID.GR)</c:v>
                  </c:pt>
                  <c:pt idx="5">
                    <c:v>Gestión del riesgo en cadena de suministros (ID.CS)</c:v>
                  </c:pt>
                  <c:pt idx="6">
                    <c:v>Identidad, autenticación y control de acceso (PR.CA)</c:v>
                  </c:pt>
                  <c:pt idx="7">
                    <c:v>Concientización y formación (PR.CF)</c:v>
                  </c:pt>
                  <c:pt idx="8">
                    <c:v>Seguridad de los datos (PR.SD)</c:v>
                  </c:pt>
                  <c:pt idx="9">
                    <c:v>Procesos y procedimientos para protección de información (PR.PI)</c:v>
                  </c:pt>
                  <c:pt idx="10">
                    <c:v>Mantenimiento (PR.MA)</c:v>
                  </c:pt>
                  <c:pt idx="11">
                    <c:v>Tecnología de protección (PR.TP)</c:v>
                  </c:pt>
                  <c:pt idx="12">
                    <c:v>Anomalías y eventos (DE.AE)</c:v>
                  </c:pt>
                  <c:pt idx="13">
                    <c:v>Monitoreo continuo de la seguridad (DE.MC)</c:v>
                  </c:pt>
                  <c:pt idx="14">
                    <c:v>Procesos de detección (DE.PD)</c:v>
                  </c:pt>
                  <c:pt idx="15">
                    <c:v>Planificación de la respuesta (RE.PR)</c:v>
                  </c:pt>
                  <c:pt idx="16">
                    <c:v>Comunicaciones (RE.CO)</c:v>
                  </c:pt>
                  <c:pt idx="17">
                    <c:v>Análisis (RE.AN)</c:v>
                  </c:pt>
                  <c:pt idx="18">
                    <c:v>Mitigación (RE.MI)</c:v>
                  </c:pt>
                  <c:pt idx="19">
                    <c:v>Mejoras (RE.ME)</c:v>
                  </c:pt>
                  <c:pt idx="20">
                    <c:v>Planificación de la recuperación (RC.PR)</c:v>
                  </c:pt>
                  <c:pt idx="21">
                    <c:v>Mejoras (RC.ME)</c:v>
                  </c:pt>
                  <c:pt idx="22">
                    <c:v>Comunicaciones (RC.CO)</c:v>
                  </c:pt>
                </c:lvl>
                <c:lvl>
                  <c:pt idx="0">
                    <c:v>IDENTIFICAR</c:v>
                  </c:pt>
                  <c:pt idx="6">
                    <c:v>PROTEGER</c:v>
                  </c:pt>
                  <c:pt idx="12">
                    <c:v>DETECTAR</c:v>
                  </c:pt>
                  <c:pt idx="15">
                    <c:v>RESPONDER</c:v>
                  </c:pt>
                  <c:pt idx="20">
                    <c:v>RECUPERAR</c:v>
                  </c:pt>
                </c:lvl>
              </c:multiLvlStrCache>
            </c:multiLvlStrRef>
          </c:cat>
          <c:val>
            <c:numRef>
              <c:f>'Resumen general'!$D$32:$D$54</c:f>
              <c:numCache>
                <c:formatCode>0.0</c:formatCode>
                <c:ptCount val="23"/>
                <c:pt idx="0">
                  <c:v>1.6666666666666667</c:v>
                </c:pt>
                <c:pt idx="1">
                  <c:v>1</c:v>
                </c:pt>
                <c:pt idx="2">
                  <c:v>0.5</c:v>
                </c:pt>
                <c:pt idx="3">
                  <c:v>0.66666666666666663</c:v>
                </c:pt>
                <c:pt idx="4">
                  <c:v>1</c:v>
                </c:pt>
                <c:pt idx="5">
                  <c:v>1.2</c:v>
                </c:pt>
                <c:pt idx="6">
                  <c:v>0.42857142857142855</c:v>
                </c:pt>
                <c:pt idx="7">
                  <c:v>1.8</c:v>
                </c:pt>
                <c:pt idx="8">
                  <c:v>1.375</c:v>
                </c:pt>
                <c:pt idx="9">
                  <c:v>1.9166666666666667</c:v>
                </c:pt>
                <c:pt idx="10">
                  <c:v>4</c:v>
                </c:pt>
                <c:pt idx="11">
                  <c:v>2</c:v>
                </c:pt>
                <c:pt idx="12">
                  <c:v>3.4</c:v>
                </c:pt>
                <c:pt idx="13">
                  <c:v>3.25</c:v>
                </c:pt>
                <c:pt idx="14">
                  <c:v>3.6</c:v>
                </c:pt>
                <c:pt idx="15">
                  <c:v>1</c:v>
                </c:pt>
                <c:pt idx="16">
                  <c:v>1.4</c:v>
                </c:pt>
                <c:pt idx="17">
                  <c:v>2.2000000000000002</c:v>
                </c:pt>
                <c:pt idx="18">
                  <c:v>0.33333333333333331</c:v>
                </c:pt>
                <c:pt idx="19">
                  <c:v>2</c:v>
                </c:pt>
                <c:pt idx="20">
                  <c:v>2</c:v>
                </c:pt>
                <c:pt idx="21">
                  <c:v>3</c:v>
                </c:pt>
                <c:pt idx="22">
                  <c:v>2</c:v>
                </c:pt>
              </c:numCache>
            </c:numRef>
          </c:val>
          <c:extLst xmlns:c16r2="http://schemas.microsoft.com/office/drawing/2015/06/chart">
            <c:ext xmlns:c16="http://schemas.microsoft.com/office/drawing/2014/chart" uri="{C3380CC4-5D6E-409C-BE32-E72D297353CC}">
              <c16:uniqueId val="{00000022-EF32-4D64-8435-2FC52E92AF2F}"/>
            </c:ext>
          </c:extLst>
        </c:ser>
        <c:dLbls>
          <c:showLegendKey val="0"/>
          <c:showVal val="0"/>
          <c:showCatName val="0"/>
          <c:showSerName val="0"/>
          <c:showPercent val="0"/>
          <c:showBubbleSize val="0"/>
        </c:dLbls>
        <c:gapWidth val="219"/>
        <c:overlap val="-27"/>
        <c:axId val="1070430144"/>
        <c:axId val="1070441568"/>
      </c:barChart>
      <c:catAx>
        <c:axId val="1070430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UY"/>
          </a:p>
        </c:txPr>
        <c:crossAx val="1070441568"/>
        <c:crosses val="autoZero"/>
        <c:auto val="1"/>
        <c:lblAlgn val="ctr"/>
        <c:lblOffset val="100"/>
        <c:noMultiLvlLbl val="0"/>
      </c:catAx>
      <c:valAx>
        <c:axId val="1070441568"/>
        <c:scaling>
          <c:orientation val="minMax"/>
        </c:scaling>
        <c:delete val="1"/>
        <c:axPos val="l"/>
        <c:majorGridlines>
          <c:spPr>
            <a:ln w="9525" cap="flat" cmpd="sng" algn="ctr">
              <a:noFill/>
              <a:round/>
            </a:ln>
            <a:effectLst/>
          </c:spPr>
        </c:majorGridlines>
        <c:numFmt formatCode="0.0" sourceLinked="1"/>
        <c:majorTickMark val="none"/>
        <c:minorTickMark val="none"/>
        <c:tickLblPos val="nextTo"/>
        <c:crossAx val="1070430144"/>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514438356005224"/>
          <c:y val="9.135460728834896E-2"/>
          <c:w val="0.54244074876415538"/>
          <c:h val="0.89310169163791386"/>
        </c:manualLayout>
      </c:layout>
      <c:radarChart>
        <c:radarStyle val="filled"/>
        <c:varyColors val="0"/>
        <c:ser>
          <c:idx val="0"/>
          <c:order val="0"/>
          <c:spPr>
            <a:solidFill>
              <a:srgbClr val="3366CB"/>
            </a:solidFill>
            <a:ln w="19050">
              <a:solidFill>
                <a:schemeClr val="bg1"/>
              </a:solidFill>
            </a:ln>
            <a:effectLst/>
          </c:spPr>
          <c:cat>
            <c:strRef>
              <c:f>'Resumen general'!$C$32:$C$54</c:f>
              <c:strCache>
                <c:ptCount val="23"/>
                <c:pt idx="0">
                  <c:v>Gestión de Activos (ID.GA)</c:v>
                </c:pt>
                <c:pt idx="1">
                  <c:v>Ambiente del negocio (ID.AN)</c:v>
                </c:pt>
                <c:pt idx="2">
                  <c:v>Gobernanza (ID.GO)</c:v>
                </c:pt>
                <c:pt idx="3">
                  <c:v>Evaluación de riesgos (ID.ER)</c:v>
                </c:pt>
                <c:pt idx="4">
                  <c:v>Estrategia de gestión de riesgos (ID.GR)</c:v>
                </c:pt>
                <c:pt idx="5">
                  <c:v>Gestión del riesgo en cadena de suministros (ID.CS)</c:v>
                </c:pt>
                <c:pt idx="6">
                  <c:v>Identidad, autenticación y control de acceso (PR.CA)</c:v>
                </c:pt>
                <c:pt idx="7">
                  <c:v>Concientización y formación (PR.CF)</c:v>
                </c:pt>
                <c:pt idx="8">
                  <c:v>Seguridad de los datos (PR.SD)</c:v>
                </c:pt>
                <c:pt idx="9">
                  <c:v>Procesos y procedimientos para protección de información (PR.PI)</c:v>
                </c:pt>
                <c:pt idx="10">
                  <c:v>Mantenimiento (PR.MA)</c:v>
                </c:pt>
                <c:pt idx="11">
                  <c:v>Tecnología de protección (PR.TP)</c:v>
                </c:pt>
                <c:pt idx="12">
                  <c:v>Anomalías y eventos (DE.AE)</c:v>
                </c:pt>
                <c:pt idx="13">
                  <c:v>Monitoreo continuo de la seguridad (DE.MC)</c:v>
                </c:pt>
                <c:pt idx="14">
                  <c:v>Procesos de detección (DE.PD)</c:v>
                </c:pt>
                <c:pt idx="15">
                  <c:v>Planificación de la respuesta (RE.PR)</c:v>
                </c:pt>
                <c:pt idx="16">
                  <c:v>Comunicaciones (RE.CO)</c:v>
                </c:pt>
                <c:pt idx="17">
                  <c:v>Análisis (RE.AN)</c:v>
                </c:pt>
                <c:pt idx="18">
                  <c:v>Mitigación (RE.MI)</c:v>
                </c:pt>
                <c:pt idx="19">
                  <c:v>Mejoras (RE.ME)</c:v>
                </c:pt>
                <c:pt idx="20">
                  <c:v>Planificación de la recuperación (RC.PR)</c:v>
                </c:pt>
                <c:pt idx="21">
                  <c:v>Mejoras (RC.ME)</c:v>
                </c:pt>
                <c:pt idx="22">
                  <c:v>Comunicaciones (RC.CO)</c:v>
                </c:pt>
              </c:strCache>
            </c:strRef>
          </c:cat>
          <c:val>
            <c:numRef>
              <c:f>'Resumen general'!$D$32:$D$54</c:f>
              <c:numCache>
                <c:formatCode>0.0</c:formatCode>
                <c:ptCount val="23"/>
                <c:pt idx="0">
                  <c:v>1.6666666666666667</c:v>
                </c:pt>
                <c:pt idx="1">
                  <c:v>1</c:v>
                </c:pt>
                <c:pt idx="2">
                  <c:v>0.5</c:v>
                </c:pt>
                <c:pt idx="3">
                  <c:v>0.66666666666666663</c:v>
                </c:pt>
                <c:pt idx="4">
                  <c:v>1</c:v>
                </c:pt>
                <c:pt idx="5">
                  <c:v>1.2</c:v>
                </c:pt>
                <c:pt idx="6">
                  <c:v>0.42857142857142855</c:v>
                </c:pt>
                <c:pt idx="7">
                  <c:v>1.8</c:v>
                </c:pt>
                <c:pt idx="8">
                  <c:v>1.375</c:v>
                </c:pt>
                <c:pt idx="9">
                  <c:v>1.9166666666666667</c:v>
                </c:pt>
                <c:pt idx="10">
                  <c:v>4</c:v>
                </c:pt>
                <c:pt idx="11">
                  <c:v>2</c:v>
                </c:pt>
                <c:pt idx="12">
                  <c:v>3.4</c:v>
                </c:pt>
                <c:pt idx="13">
                  <c:v>3.25</c:v>
                </c:pt>
                <c:pt idx="14">
                  <c:v>3.6</c:v>
                </c:pt>
                <c:pt idx="15">
                  <c:v>1</c:v>
                </c:pt>
                <c:pt idx="16">
                  <c:v>1.4</c:v>
                </c:pt>
                <c:pt idx="17">
                  <c:v>2.2000000000000002</c:v>
                </c:pt>
                <c:pt idx="18">
                  <c:v>0.33333333333333331</c:v>
                </c:pt>
                <c:pt idx="19">
                  <c:v>2</c:v>
                </c:pt>
                <c:pt idx="20">
                  <c:v>2</c:v>
                </c:pt>
                <c:pt idx="21">
                  <c:v>3</c:v>
                </c:pt>
                <c:pt idx="22">
                  <c:v>2</c:v>
                </c:pt>
              </c:numCache>
            </c:numRef>
          </c:val>
          <c:extLst xmlns:c16r2="http://schemas.microsoft.com/office/drawing/2015/06/chart">
            <c:ext xmlns:c16="http://schemas.microsoft.com/office/drawing/2014/chart" uri="{C3380CC4-5D6E-409C-BE32-E72D297353CC}">
              <c16:uniqueId val="{00000000-7FE4-44A8-BC97-7F3B1AD601DC}"/>
            </c:ext>
          </c:extLst>
        </c:ser>
        <c:dLbls>
          <c:showLegendKey val="0"/>
          <c:showVal val="0"/>
          <c:showCatName val="0"/>
          <c:showSerName val="0"/>
          <c:showPercent val="0"/>
          <c:showBubbleSize val="0"/>
        </c:dLbls>
        <c:axId val="1070440480"/>
        <c:axId val="1070433952"/>
      </c:radarChart>
      <c:catAx>
        <c:axId val="10704404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070433952"/>
        <c:crosses val="autoZero"/>
        <c:auto val="1"/>
        <c:lblAlgn val="ctr"/>
        <c:lblOffset val="100"/>
        <c:noMultiLvlLbl val="0"/>
      </c:catAx>
      <c:valAx>
        <c:axId val="1070433952"/>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400" b="1" i="0" u="none" strike="noStrike" kern="1200" baseline="0">
                <a:ln>
                  <a:solidFill>
                    <a:schemeClr val="bg1">
                      <a:lumMod val="75000"/>
                    </a:schemeClr>
                  </a:solidFill>
                </a:ln>
                <a:solidFill>
                  <a:schemeClr val="tx1"/>
                </a:solidFill>
                <a:effectLst>
                  <a:outerShdw blurRad="50800" dist="38100" algn="l" rotWithShape="0">
                    <a:prstClr val="black">
                      <a:alpha val="40000"/>
                    </a:prstClr>
                  </a:outerShdw>
                </a:effectLst>
                <a:latin typeface="+mn-lt"/>
                <a:ea typeface="+mn-ea"/>
                <a:cs typeface="+mn-cs"/>
              </a:defRPr>
            </a:pPr>
            <a:endParaRPr lang="es-UY"/>
          </a:p>
        </c:txPr>
        <c:crossAx val="1070440480"/>
        <c:crosses val="autoZero"/>
        <c:crossBetween val="between"/>
        <c:minorUnit val="1"/>
      </c:valAx>
      <c:spPr>
        <a:noFill/>
        <a:ln>
          <a:noFill/>
        </a:ln>
        <a:effectLst/>
      </c:spPr>
    </c:plotArea>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chart>
    <c:title>
      <c:tx>
        <c:rich>
          <a:bodyPr/>
          <a:lstStyle/>
          <a:p>
            <a:pPr>
              <a:defRPr sz="1600"/>
            </a:pPr>
            <a:r>
              <a:rPr lang="es-UY"/>
              <a:t>Situación general de cumplimiento</a:t>
            </a:r>
          </a:p>
        </c:rich>
      </c:tx>
      <c:overlay val="0"/>
    </c:title>
    <c:autoTitleDeleted val="0"/>
    <c:plotArea>
      <c:layout/>
      <c:radarChart>
        <c:radarStyle val="filled"/>
        <c:varyColors val="0"/>
        <c:ser>
          <c:idx val="0"/>
          <c:order val="0"/>
          <c:spPr>
            <a:solidFill>
              <a:srgbClr val="ED7D31">
                <a:lumMod val="75000"/>
              </a:srgbClr>
            </a:solidFill>
          </c:spPr>
          <c:cat>
            <c:strRef>
              <c:f>'Evaluación deseada'!$M$20:$M$24</c:f>
              <c:strCache>
                <c:ptCount val="5"/>
                <c:pt idx="0">
                  <c:v>Identificar</c:v>
                </c:pt>
                <c:pt idx="1">
                  <c:v>Proteger</c:v>
                </c:pt>
                <c:pt idx="2">
                  <c:v>Detectar</c:v>
                </c:pt>
                <c:pt idx="3">
                  <c:v>Responder</c:v>
                </c:pt>
                <c:pt idx="4">
                  <c:v>Recuperar</c:v>
                </c:pt>
              </c:strCache>
            </c:strRef>
          </c:cat>
          <c:val>
            <c:numRef>
              <c:f>'Evaluación deseada'!$N$20:$N$24</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0FA8-4F07-8078-9A5D43634D7C}"/>
            </c:ext>
          </c:extLst>
        </c:ser>
        <c:dLbls>
          <c:showLegendKey val="0"/>
          <c:showVal val="0"/>
          <c:showCatName val="0"/>
          <c:showSerName val="0"/>
          <c:showPercent val="0"/>
          <c:showBubbleSize val="0"/>
        </c:dLbls>
        <c:axId val="1070427968"/>
        <c:axId val="1070430688"/>
      </c:radarChart>
      <c:catAx>
        <c:axId val="1070427968"/>
        <c:scaling>
          <c:orientation val="minMax"/>
        </c:scaling>
        <c:delete val="0"/>
        <c:axPos val="b"/>
        <c:majorGridlines/>
        <c:numFmt formatCode="General" sourceLinked="0"/>
        <c:majorTickMark val="none"/>
        <c:minorTickMark val="none"/>
        <c:tickLblPos val="nextTo"/>
        <c:spPr>
          <a:ln w="6350">
            <a:noFill/>
          </a:ln>
        </c:spPr>
        <c:crossAx val="1070430688"/>
        <c:crosses val="autoZero"/>
        <c:auto val="1"/>
        <c:lblAlgn val="ctr"/>
        <c:lblOffset val="100"/>
        <c:noMultiLvlLbl val="0"/>
      </c:catAx>
      <c:valAx>
        <c:axId val="1070430688"/>
        <c:scaling>
          <c:orientation val="minMax"/>
          <c:max val="5"/>
          <c:min val="0"/>
        </c:scaling>
        <c:delete val="0"/>
        <c:axPos val="l"/>
        <c:majorGridlines/>
        <c:numFmt formatCode="0.0" sourceLinked="1"/>
        <c:majorTickMark val="out"/>
        <c:minorTickMark val="none"/>
        <c:tickLblPos val="nextTo"/>
        <c:crossAx val="1070427968"/>
        <c:crosses val="autoZero"/>
        <c:crossBetween val="between"/>
      </c:valAx>
      <c:spPr>
        <a:solidFill>
          <a:srgbClr val="ED7D31">
            <a:lumMod val="20000"/>
            <a:lumOff val="80000"/>
            <a:alpha val="0"/>
          </a:srgbClr>
        </a:solidFill>
      </c:spPr>
    </c:plotArea>
    <c:plotVisOnly val="1"/>
    <c:dispBlanksAs val="gap"/>
    <c:showDLblsOverMax val="0"/>
  </c:chart>
  <c:spPr>
    <a:solidFill>
      <a:srgbClr val="ED7D31">
        <a:lumMod val="20000"/>
        <a:lumOff val="80000"/>
      </a:srgbClr>
    </a:solidFill>
    <a:scene3d>
      <a:camera prst="orthographicFront"/>
      <a:lightRig rig="threePt" dir="t"/>
    </a:scene3d>
    <a:sp3d prstMaterial="matte">
      <a:bevelT w="63500" h="63500" prst="artDeco"/>
      <a:contourClr>
        <a:srgbClr val="000000"/>
      </a:contourClr>
    </a:sp3d>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UY"/>
              <a:t>Identificar</a:t>
            </a:r>
          </a:p>
        </c:rich>
      </c:tx>
      <c:layout>
        <c:manualLayout>
          <c:xMode val="edge"/>
          <c:yMode val="edge"/>
          <c:x val="2.0992366412213741E-2"/>
          <c:y val="2.4577569001041161E-2"/>
        </c:manualLayout>
      </c:layout>
      <c:overlay val="0"/>
    </c:title>
    <c:autoTitleDeleted val="0"/>
    <c:plotArea>
      <c:layout/>
      <c:radarChart>
        <c:radarStyle val="filled"/>
        <c:varyColors val="0"/>
        <c:ser>
          <c:idx val="0"/>
          <c:order val="0"/>
          <c:cat>
            <c:strRef>
              <c:f>'Evaluación deseada'!$M$27:$M$32</c:f>
              <c:strCache>
                <c:ptCount val="6"/>
                <c:pt idx="0">
                  <c:v>GA - Gestión Activos</c:v>
                </c:pt>
                <c:pt idx="1">
                  <c:v>AN - Ambiente Negocio</c:v>
                </c:pt>
                <c:pt idx="2">
                  <c:v>GO - Gobernanza</c:v>
                </c:pt>
                <c:pt idx="3">
                  <c:v>ER - Evaluación Riesgos</c:v>
                </c:pt>
                <c:pt idx="4">
                  <c:v>GR - Gestión Riesgos</c:v>
                </c:pt>
                <c:pt idx="5">
                  <c:v>CS - Cadena de Suministros</c:v>
                </c:pt>
              </c:strCache>
            </c:strRef>
          </c:cat>
          <c:val>
            <c:numRef>
              <c:f>'Evaluación deseada'!$N$27:$N$32</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C7B7-478C-926D-E4F12D992C01}"/>
            </c:ext>
          </c:extLst>
        </c:ser>
        <c:dLbls>
          <c:showLegendKey val="0"/>
          <c:showVal val="0"/>
          <c:showCatName val="0"/>
          <c:showSerName val="0"/>
          <c:showPercent val="0"/>
          <c:showBubbleSize val="0"/>
        </c:dLbls>
        <c:axId val="1070433408"/>
        <c:axId val="1070435040"/>
      </c:radarChart>
      <c:catAx>
        <c:axId val="1070433408"/>
        <c:scaling>
          <c:orientation val="minMax"/>
        </c:scaling>
        <c:delete val="0"/>
        <c:axPos val="b"/>
        <c:majorGridlines/>
        <c:numFmt formatCode="General" sourceLinked="0"/>
        <c:majorTickMark val="none"/>
        <c:minorTickMark val="none"/>
        <c:tickLblPos val="nextTo"/>
        <c:crossAx val="1070435040"/>
        <c:crosses val="autoZero"/>
        <c:auto val="1"/>
        <c:lblAlgn val="ctr"/>
        <c:lblOffset val="100"/>
        <c:noMultiLvlLbl val="0"/>
      </c:catAx>
      <c:valAx>
        <c:axId val="1070435040"/>
        <c:scaling>
          <c:orientation val="minMax"/>
          <c:max val="5"/>
          <c:min val="0"/>
        </c:scaling>
        <c:delete val="0"/>
        <c:axPos val="l"/>
        <c:majorGridlines/>
        <c:numFmt formatCode="0.0" sourceLinked="1"/>
        <c:majorTickMark val="out"/>
        <c:minorTickMark val="none"/>
        <c:tickLblPos val="nextTo"/>
        <c:crossAx val="1070433408"/>
        <c:crosses val="autoZero"/>
        <c:crossBetween val="between"/>
      </c:valAx>
    </c:plotArea>
    <c:plotVisOnly val="1"/>
    <c:dispBlanksAs val="gap"/>
    <c:showDLblsOverMax val="0"/>
  </c:chart>
  <c:spPr>
    <a:scene3d>
      <a:camera prst="orthographicFront"/>
      <a:lightRig rig="threePt" dir="t"/>
    </a:scene3d>
    <a:sp3d prstMaterial="matte">
      <a:bevelT w="63500" h="63500" prst="artDeco"/>
      <a:contourClr>
        <a:srgbClr val="000000"/>
      </a:contourClr>
    </a:sp3d>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a:pPr>
            <a:r>
              <a:rPr lang="es-UY"/>
              <a:t>Proteger</a:t>
            </a:r>
          </a:p>
        </c:rich>
      </c:tx>
      <c:layout>
        <c:manualLayout>
          <c:xMode val="edge"/>
          <c:yMode val="edge"/>
          <c:x val="2.7960434200027088E-2"/>
          <c:y val="5.2032511442714049E-2"/>
        </c:manualLayout>
      </c:layout>
      <c:overlay val="0"/>
    </c:title>
    <c:autoTitleDeleted val="0"/>
    <c:plotArea>
      <c:layout/>
      <c:radarChart>
        <c:radarStyle val="filled"/>
        <c:varyColors val="0"/>
        <c:ser>
          <c:idx val="0"/>
          <c:order val="0"/>
          <c:spPr>
            <a:solidFill>
              <a:srgbClr val="9900FF"/>
            </a:solidFill>
          </c:spPr>
          <c:cat>
            <c:strRef>
              <c:f>'Evaluación deseada'!$M$55:$M$60</c:f>
              <c:strCache>
                <c:ptCount val="6"/>
                <c:pt idx="0">
                  <c:v>CA - Control de Acceso</c:v>
                </c:pt>
                <c:pt idx="1">
                  <c:v>CF - Concientización y Formación</c:v>
                </c:pt>
                <c:pt idx="2">
                  <c:v>SD - Seguridad de los Datos</c:v>
                </c:pt>
                <c:pt idx="3">
                  <c:v>PI - Protección de la Información</c:v>
                </c:pt>
                <c:pt idx="4">
                  <c:v>MA - Mantenimiento</c:v>
                </c:pt>
                <c:pt idx="5">
                  <c:v>TP - Tecnología de Protección</c:v>
                </c:pt>
              </c:strCache>
            </c:strRef>
          </c:cat>
          <c:val>
            <c:numRef>
              <c:f>'Evaluación deseada'!$N$55:$N$60</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09C1-42CE-9A5F-8187AE923E9F}"/>
            </c:ext>
          </c:extLst>
        </c:ser>
        <c:dLbls>
          <c:showLegendKey val="0"/>
          <c:showVal val="0"/>
          <c:showCatName val="0"/>
          <c:showSerName val="0"/>
          <c:showPercent val="0"/>
          <c:showBubbleSize val="0"/>
        </c:dLbls>
        <c:axId val="1070435584"/>
        <c:axId val="1070436128"/>
      </c:radarChart>
      <c:catAx>
        <c:axId val="1070435584"/>
        <c:scaling>
          <c:orientation val="minMax"/>
        </c:scaling>
        <c:delete val="0"/>
        <c:axPos val="b"/>
        <c:majorGridlines/>
        <c:numFmt formatCode="General" sourceLinked="0"/>
        <c:majorTickMark val="none"/>
        <c:minorTickMark val="none"/>
        <c:tickLblPos val="nextTo"/>
        <c:crossAx val="1070436128"/>
        <c:crosses val="autoZero"/>
        <c:auto val="1"/>
        <c:lblAlgn val="ctr"/>
        <c:lblOffset val="100"/>
        <c:noMultiLvlLbl val="0"/>
      </c:catAx>
      <c:valAx>
        <c:axId val="1070436128"/>
        <c:scaling>
          <c:orientation val="minMax"/>
          <c:max val="5"/>
          <c:min val="0"/>
        </c:scaling>
        <c:delete val="0"/>
        <c:axPos val="l"/>
        <c:majorGridlines/>
        <c:numFmt formatCode="0.0" sourceLinked="1"/>
        <c:majorTickMark val="none"/>
        <c:minorTickMark val="none"/>
        <c:tickLblPos val="nextTo"/>
        <c:crossAx val="1070435584"/>
        <c:crosses val="autoZero"/>
        <c:crossBetween val="between"/>
      </c:valAx>
    </c:plotArea>
    <c:plotVisOnly val="1"/>
    <c:dispBlanksAs val="gap"/>
    <c:showDLblsOverMax val="0"/>
  </c:chart>
  <c:spPr>
    <a:scene3d>
      <a:camera prst="orthographicFront"/>
      <a:lightRig rig="threePt" dir="t"/>
    </a:scene3d>
    <a:sp3d prstMaterial="matte">
      <a:bevelT w="63500" h="63500" prst="artDeco"/>
      <a:contourClr>
        <a:srgbClr val="000000"/>
      </a:contourClr>
    </a:sp3d>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a:lstStyle/>
          <a:p>
            <a:pPr>
              <a:defRPr/>
            </a:pPr>
            <a:r>
              <a:rPr lang="es-UY"/>
              <a:t>Detectar</a:t>
            </a:r>
          </a:p>
        </c:rich>
      </c:tx>
      <c:layout>
        <c:manualLayout>
          <c:xMode val="edge"/>
          <c:yMode val="edge"/>
          <c:x val="3.3154775347154296E-2"/>
          <c:y val="4.71976401179941E-2"/>
        </c:manualLayout>
      </c:layout>
      <c:overlay val="0"/>
    </c:title>
    <c:autoTitleDeleted val="0"/>
    <c:plotArea>
      <c:layout/>
      <c:radarChart>
        <c:radarStyle val="filled"/>
        <c:varyColors val="0"/>
        <c:ser>
          <c:idx val="0"/>
          <c:order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'Evaluación deseada'!$M$91:$M$93</c:f>
              <c:strCache>
                <c:ptCount val="3"/>
                <c:pt idx="0">
                  <c:v>AE - Anomalías y Eventos</c:v>
                </c:pt>
                <c:pt idx="1">
                  <c:v>MC - Monitoreo Continuo</c:v>
                </c:pt>
                <c:pt idx="2">
                  <c:v>PD - Procesos de Detección</c:v>
                </c:pt>
              </c:strCache>
            </c:strRef>
          </c:cat>
          <c:val>
            <c:numRef>
              <c:f>'Evaluación deseada'!$N$91:$N$93</c:f>
              <c:numCache>
                <c:formatCode>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DFB7-4281-BC76-20279ABBC240}"/>
            </c:ext>
          </c:extLst>
        </c:ser>
        <c:dLbls>
          <c:showLegendKey val="0"/>
          <c:showVal val="1"/>
          <c:showCatName val="0"/>
          <c:showSerName val="0"/>
          <c:showPercent val="0"/>
          <c:showBubbleSize val="0"/>
        </c:dLbls>
        <c:axId val="1070429600"/>
        <c:axId val="1070437216"/>
      </c:radarChart>
      <c:catAx>
        <c:axId val="1070429600"/>
        <c:scaling>
          <c:orientation val="minMax"/>
        </c:scaling>
        <c:delete val="0"/>
        <c:axPos val="b"/>
        <c:majorGridlines/>
        <c:numFmt formatCode="General" sourceLinked="0"/>
        <c:majorTickMark val="none"/>
        <c:minorTickMark val="none"/>
        <c:tickLblPos val="nextTo"/>
        <c:spPr>
          <a:ln w="6350">
            <a:noFill/>
          </a:ln>
        </c:spPr>
        <c:crossAx val="1070437216"/>
        <c:crosses val="autoZero"/>
        <c:auto val="1"/>
        <c:lblAlgn val="ctr"/>
        <c:lblOffset val="100"/>
        <c:noMultiLvlLbl val="0"/>
      </c:catAx>
      <c:valAx>
        <c:axId val="1070437216"/>
        <c:scaling>
          <c:orientation val="minMax"/>
          <c:max val="5"/>
          <c:min val="0"/>
        </c:scaling>
        <c:delete val="0"/>
        <c:axPos val="l"/>
        <c:majorGridlines/>
        <c:numFmt formatCode="0.0" sourceLinked="1"/>
        <c:majorTickMark val="none"/>
        <c:minorTickMark val="none"/>
        <c:tickLblPos val="nextTo"/>
        <c:crossAx val="1070429600"/>
        <c:crosses val="autoZero"/>
        <c:crossBetween val="between"/>
      </c:valAx>
    </c:plotArea>
    <c:plotVisOnly val="1"/>
    <c:dispBlanksAs val="gap"/>
    <c:showDLblsOverMax val="0"/>
  </c:chart>
  <c:spPr>
    <a:scene3d>
      <a:camera prst="orthographicFront"/>
      <a:lightRig rig="threePt" dir="t"/>
    </a:scene3d>
    <a:sp3d prstMaterial="matte">
      <a:bevelT w="63500" h="63500" prst="artDeco"/>
      <a:contourClr>
        <a:srgbClr val="000000"/>
      </a:contourClr>
    </a:sp3d>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a:pPr>
            <a:r>
              <a:rPr lang="es-UY"/>
              <a:t>Responder</a:t>
            </a:r>
          </a:p>
        </c:rich>
      </c:tx>
      <c:layout>
        <c:manualLayout>
          <c:xMode val="edge"/>
          <c:yMode val="edge"/>
          <c:x val="2.413634242182441E-2"/>
          <c:y val="3.4242916417961761E-2"/>
        </c:manualLayout>
      </c:layout>
      <c:overlay val="0"/>
    </c:title>
    <c:autoTitleDeleted val="0"/>
    <c:plotArea>
      <c:layout/>
      <c:radarChart>
        <c:radarStyle val="filled"/>
        <c:varyColors val="0"/>
        <c:ser>
          <c:idx val="0"/>
          <c:order val="0"/>
          <c:spPr>
            <a:solidFill>
              <a:srgbClr val="FF0000"/>
            </a:solidFill>
          </c:spPr>
          <c:cat>
            <c:strRef>
              <c:f>'Evaluación deseada'!$M$107:$M$111</c:f>
              <c:strCache>
                <c:ptCount val="5"/>
                <c:pt idx="0">
                  <c:v>PR - Planificación de la Respuesta</c:v>
                </c:pt>
                <c:pt idx="1">
                  <c:v>CO - Comunicaciones</c:v>
                </c:pt>
                <c:pt idx="2">
                  <c:v>AN - Análisis</c:v>
                </c:pt>
                <c:pt idx="3">
                  <c:v>MI - Mitigación</c:v>
                </c:pt>
                <c:pt idx="4">
                  <c:v>ME - Mejoras</c:v>
                </c:pt>
              </c:strCache>
            </c:strRef>
          </c:cat>
          <c:val>
            <c:numRef>
              <c:f>'Evaluación deseada'!$N$107:$N$111</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389-474B-B23E-F692750084AB}"/>
            </c:ext>
          </c:extLst>
        </c:ser>
        <c:dLbls>
          <c:showLegendKey val="0"/>
          <c:showVal val="0"/>
          <c:showCatName val="0"/>
          <c:showSerName val="0"/>
          <c:showPercent val="0"/>
          <c:showBubbleSize val="0"/>
        </c:dLbls>
        <c:axId val="1070437760"/>
        <c:axId val="1070438848"/>
      </c:radarChart>
      <c:catAx>
        <c:axId val="1070437760"/>
        <c:scaling>
          <c:orientation val="minMax"/>
        </c:scaling>
        <c:delete val="0"/>
        <c:axPos val="b"/>
        <c:majorGridlines/>
        <c:numFmt formatCode="General" sourceLinked="0"/>
        <c:majorTickMark val="none"/>
        <c:minorTickMark val="none"/>
        <c:tickLblPos val="nextTo"/>
        <c:crossAx val="1070438848"/>
        <c:crosses val="autoZero"/>
        <c:auto val="1"/>
        <c:lblAlgn val="ctr"/>
        <c:lblOffset val="100"/>
        <c:noMultiLvlLbl val="0"/>
      </c:catAx>
      <c:valAx>
        <c:axId val="1070438848"/>
        <c:scaling>
          <c:orientation val="minMax"/>
          <c:max val="5"/>
          <c:min val="0"/>
        </c:scaling>
        <c:delete val="0"/>
        <c:axPos val="l"/>
        <c:majorGridlines/>
        <c:numFmt formatCode="0.0" sourceLinked="1"/>
        <c:majorTickMark val="none"/>
        <c:minorTickMark val="none"/>
        <c:tickLblPos val="nextTo"/>
        <c:crossAx val="1070437760"/>
        <c:crosses val="autoZero"/>
        <c:crossBetween val="between"/>
      </c:valAx>
    </c:plotArea>
    <c:plotVisOnly val="1"/>
    <c:dispBlanksAs val="gap"/>
    <c:showDLblsOverMax val="0"/>
  </c:chart>
  <c:spPr>
    <a:scene3d>
      <a:camera prst="orthographicFront"/>
      <a:lightRig rig="threePt" dir="t"/>
    </a:scene3d>
    <a:sp3d prstMaterial="matte">
      <a:bevelT w="63500" h="63500" prst="artDeco"/>
      <a:contourClr>
        <a:srgbClr val="000000"/>
      </a:contourClr>
    </a:sp3d>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a:pPr>
            <a:r>
              <a:rPr lang="es-UY"/>
              <a:t>Recuperar</a:t>
            </a:r>
          </a:p>
        </c:rich>
      </c:tx>
      <c:layout>
        <c:manualLayout>
          <c:xMode val="edge"/>
          <c:yMode val="edge"/>
          <c:x val="4.1026516172170471E-2"/>
          <c:y val="4.5478028773235868E-2"/>
        </c:manualLayout>
      </c:layout>
      <c:overlay val="0"/>
    </c:title>
    <c:autoTitleDeleted val="0"/>
    <c:plotArea>
      <c:layout/>
      <c:radarChart>
        <c:radarStyle val="filled"/>
        <c:varyColors val="0"/>
        <c:ser>
          <c:idx val="0"/>
          <c:order val="0"/>
          <c:spPr>
            <a:solidFill>
              <a:schemeClr val="accent6"/>
            </a:solidFill>
          </c:spPr>
          <c:cat>
            <c:strRef>
              <c:f>'Evaluación deseada'!$M$121:$M$123</c:f>
              <c:strCache>
                <c:ptCount val="3"/>
                <c:pt idx="0">
                  <c:v>PR - Planificación de la Recuperación</c:v>
                </c:pt>
                <c:pt idx="1">
                  <c:v>ME - Mejoras</c:v>
                </c:pt>
                <c:pt idx="2">
                  <c:v>CO - Comunicaciones</c:v>
                </c:pt>
              </c:strCache>
            </c:strRef>
          </c:cat>
          <c:val>
            <c:numRef>
              <c:f>'Evaluación deseada'!$N$121:$N$123</c:f>
              <c:numCache>
                <c:formatCode>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C91C-475B-94BD-AC9BF4B06BE9}"/>
            </c:ext>
          </c:extLst>
        </c:ser>
        <c:dLbls>
          <c:showLegendKey val="0"/>
          <c:showVal val="0"/>
          <c:showCatName val="0"/>
          <c:showSerName val="0"/>
          <c:showPercent val="0"/>
          <c:showBubbleSize val="0"/>
        </c:dLbls>
        <c:axId val="1070439392"/>
        <c:axId val="1070442112"/>
      </c:radarChart>
      <c:catAx>
        <c:axId val="1070439392"/>
        <c:scaling>
          <c:orientation val="minMax"/>
        </c:scaling>
        <c:delete val="0"/>
        <c:axPos val="b"/>
        <c:majorGridlines/>
        <c:numFmt formatCode="General" sourceLinked="0"/>
        <c:majorTickMark val="none"/>
        <c:minorTickMark val="none"/>
        <c:tickLblPos val="nextTo"/>
        <c:crossAx val="1070442112"/>
        <c:crosses val="autoZero"/>
        <c:auto val="1"/>
        <c:lblAlgn val="ctr"/>
        <c:lblOffset val="100"/>
        <c:noMultiLvlLbl val="0"/>
      </c:catAx>
      <c:valAx>
        <c:axId val="1070442112"/>
        <c:scaling>
          <c:orientation val="minMax"/>
          <c:max val="5"/>
          <c:min val="0"/>
        </c:scaling>
        <c:delete val="0"/>
        <c:axPos val="l"/>
        <c:majorGridlines/>
        <c:numFmt formatCode="0.0" sourceLinked="1"/>
        <c:majorTickMark val="none"/>
        <c:minorTickMark val="none"/>
        <c:tickLblPos val="nextTo"/>
        <c:crossAx val="1070439392"/>
        <c:crosses val="autoZero"/>
        <c:crossBetween val="between"/>
        <c:majorUnit val="1"/>
      </c:valAx>
    </c:plotArea>
    <c:plotVisOnly val="1"/>
    <c:dispBlanksAs val="gap"/>
    <c:showDLblsOverMax val="0"/>
  </c:chart>
  <c:spPr>
    <a:scene3d>
      <a:camera prst="orthographicFront"/>
      <a:lightRig rig="threePt" dir="t"/>
    </a:scene3d>
    <a:sp3d prstMaterial="matte">
      <a:bevelT w="63500" h="63500" prst="artDeco"/>
      <a:contourClr>
        <a:srgbClr val="000000"/>
      </a:contourClr>
    </a:sp3d>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5</xdr:col>
      <xdr:colOff>2721</xdr:colOff>
      <xdr:row>19</xdr:row>
      <xdr:rowOff>25400</xdr:rowOff>
    </xdr:from>
    <xdr:to>
      <xdr:col>15</xdr:col>
      <xdr:colOff>555625</xdr:colOff>
      <xdr:row>35</xdr:row>
      <xdr:rowOff>15874</xdr:rowOff>
    </xdr:to>
    <xdr:graphicFrame macro="">
      <xdr:nvGraphicFramePr>
        <xdr:cNvPr id="5" name="Chart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303688</xdr:colOff>
      <xdr:row>55</xdr:row>
      <xdr:rowOff>35241</xdr:rowOff>
    </xdr:from>
    <xdr:to>
      <xdr:col>16</xdr:col>
      <xdr:colOff>565626</xdr:colOff>
      <xdr:row>84</xdr:row>
      <xdr:rowOff>73343</xdr:rowOff>
    </xdr:to>
    <xdr:graphicFrame macro="">
      <xdr:nvGraphicFramePr>
        <xdr:cNvPr id="11" name="Chart 10">
          <a:extLst>
            <a:ext uri="{FF2B5EF4-FFF2-40B4-BE49-F238E27FC236}">
              <a16:creationId xmlns:a16="http://schemas.microsoft.com/office/drawing/2014/main" xmlns=""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173084</xdr:colOff>
      <xdr:row>37</xdr:row>
      <xdr:rowOff>248738</xdr:rowOff>
    </xdr:from>
    <xdr:to>
      <xdr:col>16</xdr:col>
      <xdr:colOff>2269</xdr:colOff>
      <xdr:row>54</xdr:row>
      <xdr:rowOff>0</xdr:rowOff>
    </xdr:to>
    <xdr:graphicFrame macro="">
      <xdr:nvGraphicFramePr>
        <xdr:cNvPr id="15" name="Chart 14">
          <a:extLst>
            <a:ext uri="{FF2B5EF4-FFF2-40B4-BE49-F238E27FC236}">
              <a16:creationId xmlns:a16="http://schemas.microsoft.com/office/drawing/2014/main" xmlns="" id="{00000000-0008-0000-0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850391</xdr:colOff>
      <xdr:row>7</xdr:row>
      <xdr:rowOff>120967</xdr:rowOff>
    </xdr:from>
    <xdr:to>
      <xdr:col>17</xdr:col>
      <xdr:colOff>551416</xdr:colOff>
      <xdr:row>12</xdr:row>
      <xdr:rowOff>93951</xdr:rowOff>
    </xdr:to>
    <xdr:pic>
      <xdr:nvPicPr>
        <xdr:cNvPr id="17" name="Imagen 16">
          <a:extLst>
            <a:ext uri="{FF2B5EF4-FFF2-40B4-BE49-F238E27FC236}">
              <a16:creationId xmlns:a16="http://schemas.microsoft.com/office/drawing/2014/main" xmlns="" id="{FE6E078F-DB21-CE86-4F1E-6FCF023F56A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17141" y="1287780"/>
          <a:ext cx="13583713" cy="806421"/>
        </a:xfrm>
        <a:prstGeom prst="rect">
          <a:avLst/>
        </a:prstGeom>
      </xdr:spPr>
    </xdr:pic>
    <xdr:clientData/>
  </xdr:twoCellAnchor>
  <xdr:twoCellAnchor editAs="oneCell">
    <xdr:from>
      <xdr:col>2</xdr:col>
      <xdr:colOff>809615</xdr:colOff>
      <xdr:row>3</xdr:row>
      <xdr:rowOff>120966</xdr:rowOff>
    </xdr:from>
    <xdr:to>
      <xdr:col>3</xdr:col>
      <xdr:colOff>550060</xdr:colOff>
      <xdr:row>9</xdr:row>
      <xdr:rowOff>158590</xdr:rowOff>
    </xdr:to>
    <xdr:pic>
      <xdr:nvPicPr>
        <xdr:cNvPr id="4" name="Imagen 3">
          <a:extLst>
            <a:ext uri="{FF2B5EF4-FFF2-40B4-BE49-F238E27FC236}">
              <a16:creationId xmlns:a16="http://schemas.microsoft.com/office/drawing/2014/main" xmlns="" id="{13BCC0B2-76CB-2555-4F8D-BF15DC3C97F6}"/>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38447" b="14832"/>
        <a:stretch/>
      </xdr:blipFill>
      <xdr:spPr>
        <a:xfrm>
          <a:off x="1476365" y="621029"/>
          <a:ext cx="4657726" cy="1037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142875</xdr:colOff>
      <xdr:row>3</xdr:row>
      <xdr:rowOff>114300</xdr:rowOff>
    </xdr:from>
    <xdr:to>
      <xdr:col>28</xdr:col>
      <xdr:colOff>28575</xdr:colOff>
      <xdr:row>5</xdr:row>
      <xdr:rowOff>152400</xdr:rowOff>
    </xdr:to>
    <xdr:sp macro="" textlink="">
      <xdr:nvSpPr>
        <xdr:cNvPr id="2" name="Text Box 1">
          <a:extLst>
            <a:ext uri="{FF2B5EF4-FFF2-40B4-BE49-F238E27FC236}">
              <a16:creationId xmlns:a16="http://schemas.microsoft.com/office/drawing/2014/main" xmlns="" id="{00000000-0008-0000-0300-000002000000}"/>
            </a:ext>
          </a:extLst>
        </xdr:cNvPr>
        <xdr:cNvSpPr txBox="1">
          <a:spLocks noChangeArrowheads="1"/>
        </xdr:cNvSpPr>
      </xdr:nvSpPr>
      <xdr:spPr bwMode="auto">
        <a:xfrm>
          <a:off x="28717875" y="914400"/>
          <a:ext cx="1695450" cy="200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                   2016	</a:t>
          </a:r>
        </a:p>
      </xdr:txBody>
    </xdr:sp>
    <xdr:clientData/>
  </xdr:twoCellAnchor>
  <xdr:twoCellAnchor>
    <xdr:from>
      <xdr:col>29</xdr:col>
      <xdr:colOff>85725</xdr:colOff>
      <xdr:row>3</xdr:row>
      <xdr:rowOff>123825</xdr:rowOff>
    </xdr:from>
    <xdr:to>
      <xdr:col>38</xdr:col>
      <xdr:colOff>161925</xdr:colOff>
      <xdr:row>5</xdr:row>
      <xdr:rowOff>142875</xdr:rowOff>
    </xdr:to>
    <xdr:sp macro="" textlink="">
      <xdr:nvSpPr>
        <xdr:cNvPr id="3" name="Text Box 2">
          <a:extLst>
            <a:ext uri="{FF2B5EF4-FFF2-40B4-BE49-F238E27FC236}">
              <a16:creationId xmlns:a16="http://schemas.microsoft.com/office/drawing/2014/main" xmlns="" id="{00000000-0008-0000-0300-000003000000}"/>
            </a:ext>
          </a:extLst>
        </xdr:cNvPr>
        <xdr:cNvSpPr txBox="1">
          <a:spLocks noChangeArrowheads="1"/>
        </xdr:cNvSpPr>
      </xdr:nvSpPr>
      <xdr:spPr bwMode="auto">
        <a:xfrm>
          <a:off x="30651450" y="923925"/>
          <a:ext cx="1704975" cy="1809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                 2017</a:t>
          </a:r>
        </a:p>
      </xdr:txBody>
    </xdr:sp>
    <xdr:clientData/>
  </xdr:twoCellAnchor>
  <xdr:twoCellAnchor>
    <xdr:from>
      <xdr:col>41</xdr:col>
      <xdr:colOff>47625</xdr:colOff>
      <xdr:row>3</xdr:row>
      <xdr:rowOff>123825</xdr:rowOff>
    </xdr:from>
    <xdr:to>
      <xdr:col>50</xdr:col>
      <xdr:colOff>123825</xdr:colOff>
      <xdr:row>5</xdr:row>
      <xdr:rowOff>142875</xdr:rowOff>
    </xdr:to>
    <xdr:sp macro="" textlink="">
      <xdr:nvSpPr>
        <xdr:cNvPr id="4" name="Text Box 3">
          <a:extLst>
            <a:ext uri="{FF2B5EF4-FFF2-40B4-BE49-F238E27FC236}">
              <a16:creationId xmlns:a16="http://schemas.microsoft.com/office/drawing/2014/main" xmlns="" id="{00000000-0008-0000-0300-000004000000}"/>
            </a:ext>
          </a:extLst>
        </xdr:cNvPr>
        <xdr:cNvSpPr txBox="1">
          <a:spLocks noChangeArrowheads="1"/>
        </xdr:cNvSpPr>
      </xdr:nvSpPr>
      <xdr:spPr bwMode="auto">
        <a:xfrm>
          <a:off x="32785050" y="923925"/>
          <a:ext cx="1704975" cy="1809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                 2018</a:t>
          </a:r>
        </a:p>
      </xdr:txBody>
    </xdr:sp>
    <xdr:clientData/>
  </xdr:twoCellAnchor>
  <xdr:twoCellAnchor>
    <xdr:from>
      <xdr:col>53</xdr:col>
      <xdr:colOff>38100</xdr:colOff>
      <xdr:row>3</xdr:row>
      <xdr:rowOff>114300</xdr:rowOff>
    </xdr:from>
    <xdr:to>
      <xdr:col>61</xdr:col>
      <xdr:colOff>165100</xdr:colOff>
      <xdr:row>5</xdr:row>
      <xdr:rowOff>133350</xdr:rowOff>
    </xdr:to>
    <xdr:sp macro="" textlink="">
      <xdr:nvSpPr>
        <xdr:cNvPr id="5" name="Text Box 3">
          <a:extLst>
            <a:ext uri="{FF2B5EF4-FFF2-40B4-BE49-F238E27FC236}">
              <a16:creationId xmlns:a16="http://schemas.microsoft.com/office/drawing/2014/main" xmlns="" id="{00000000-0008-0000-0300-000005000000}"/>
            </a:ext>
          </a:extLst>
        </xdr:cNvPr>
        <xdr:cNvSpPr txBox="1">
          <a:spLocks noChangeArrowheads="1"/>
        </xdr:cNvSpPr>
      </xdr:nvSpPr>
      <xdr:spPr bwMode="auto">
        <a:xfrm>
          <a:off x="34947225" y="914400"/>
          <a:ext cx="1574800" cy="1809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                 2019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52387</xdr:colOff>
      <xdr:row>148</xdr:row>
      <xdr:rowOff>166685</xdr:rowOff>
    </xdr:from>
    <xdr:to>
      <xdr:col>2</xdr:col>
      <xdr:colOff>3262312</xdr:colOff>
      <xdr:row>167</xdr:row>
      <xdr:rowOff>161924</xdr:rowOff>
    </xdr:to>
    <xdr:graphicFrame macro="">
      <xdr:nvGraphicFramePr>
        <xdr:cNvPr id="2" name="1 Gráfico">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3324225</xdr:colOff>
      <xdr:row>148</xdr:row>
      <xdr:rowOff>157161</xdr:rowOff>
    </xdr:from>
    <xdr:to>
      <xdr:col>10</xdr:col>
      <xdr:colOff>323850</xdr:colOff>
      <xdr:row>168</xdr:row>
      <xdr:rowOff>19049</xdr:rowOff>
    </xdr:to>
    <xdr:graphicFrame macro="">
      <xdr:nvGraphicFramePr>
        <xdr:cNvPr id="3" name="3 Gráfico">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66675</xdr:colOff>
      <xdr:row>168</xdr:row>
      <xdr:rowOff>100012</xdr:rowOff>
    </xdr:from>
    <xdr:to>
      <xdr:col>2</xdr:col>
      <xdr:colOff>3286124</xdr:colOff>
      <xdr:row>188</xdr:row>
      <xdr:rowOff>71437</xdr:rowOff>
    </xdr:to>
    <xdr:graphicFrame macro="">
      <xdr:nvGraphicFramePr>
        <xdr:cNvPr id="4" name="2 Gráfico">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3357561</xdr:colOff>
      <xdr:row>168</xdr:row>
      <xdr:rowOff>119063</xdr:rowOff>
    </xdr:from>
    <xdr:to>
      <xdr:col>10</xdr:col>
      <xdr:colOff>347661</xdr:colOff>
      <xdr:row>188</xdr:row>
      <xdr:rowOff>23813</xdr:rowOff>
    </xdr:to>
    <xdr:graphicFrame macro="">
      <xdr:nvGraphicFramePr>
        <xdr:cNvPr id="5" name="4 Gráfico">
          <a:extLst>
            <a:ext uri="{FF2B5EF4-FFF2-40B4-BE49-F238E27FC236}">
              <a16:creationId xmlns:a16="http://schemas.microsoft.com/office/drawing/2014/main" xmlns=""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100013</xdr:colOff>
      <xdr:row>189</xdr:row>
      <xdr:rowOff>33338</xdr:rowOff>
    </xdr:from>
    <xdr:to>
      <xdr:col>2</xdr:col>
      <xdr:colOff>3286124</xdr:colOff>
      <xdr:row>207</xdr:row>
      <xdr:rowOff>90488</xdr:rowOff>
    </xdr:to>
    <xdr:graphicFrame macro="">
      <xdr:nvGraphicFramePr>
        <xdr:cNvPr id="6" name="5 Gráfico">
          <a:extLst>
            <a:ext uri="{FF2B5EF4-FFF2-40B4-BE49-F238E27FC236}">
              <a16:creationId xmlns:a16="http://schemas.microsoft.com/office/drawing/2014/main" xmlns=""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3386138</xdr:colOff>
      <xdr:row>188</xdr:row>
      <xdr:rowOff>161923</xdr:rowOff>
    </xdr:from>
    <xdr:to>
      <xdr:col>11</xdr:col>
      <xdr:colOff>0</xdr:colOff>
      <xdr:row>207</xdr:row>
      <xdr:rowOff>95250</xdr:rowOff>
    </xdr:to>
    <xdr:graphicFrame macro="">
      <xdr:nvGraphicFramePr>
        <xdr:cNvPr id="7" name="6 Gráfico">
          <a:extLst>
            <a:ext uri="{FF2B5EF4-FFF2-40B4-BE49-F238E27FC236}">
              <a16:creationId xmlns:a16="http://schemas.microsoft.com/office/drawing/2014/main" xmlns=""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390525</xdr:colOff>
      <xdr:row>1</xdr:row>
      <xdr:rowOff>80962</xdr:rowOff>
    </xdr:from>
    <xdr:to>
      <xdr:col>1</xdr:col>
      <xdr:colOff>1845469</xdr:colOff>
      <xdr:row>7</xdr:row>
      <xdr:rowOff>119062</xdr:rowOff>
    </xdr:to>
    <xdr:sp macro="" textlink="">
      <xdr:nvSpPr>
        <xdr:cNvPr id="8" name="Rounded Rectangle 7">
          <a:extLst>
            <a:ext uri="{FF2B5EF4-FFF2-40B4-BE49-F238E27FC236}">
              <a16:creationId xmlns:a16="http://schemas.microsoft.com/office/drawing/2014/main" xmlns="" id="{00000000-0008-0000-0500-000008000000}"/>
            </a:ext>
          </a:extLst>
        </xdr:cNvPr>
        <xdr:cNvSpPr/>
      </xdr:nvSpPr>
      <xdr:spPr>
        <a:xfrm>
          <a:off x="390525" y="242887"/>
          <a:ext cx="2026444" cy="1047750"/>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U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94"/>
  <sheetViews>
    <sheetView showGridLines="0" tabSelected="1" topLeftCell="A37" zoomScale="80" zoomScaleNormal="80" workbookViewId="0">
      <selection activeCell="D48" sqref="D48"/>
    </sheetView>
  </sheetViews>
  <sheetFormatPr baseColWidth="10" defaultColWidth="9.28515625" defaultRowHeight="12.75" x14ac:dyDescent="0.2"/>
  <cols>
    <col min="1" max="1" width="5.28515625" customWidth="1"/>
    <col min="2" max="2" width="4.5703125" customWidth="1"/>
    <col min="3" max="3" width="73.7109375" customWidth="1"/>
    <col min="4" max="4" width="9.5703125" bestFit="1" customWidth="1"/>
    <col min="5" max="5" width="15.7109375" customWidth="1"/>
    <col min="6" max="6" width="7.5703125" customWidth="1"/>
    <col min="7" max="7" width="10.5703125" customWidth="1"/>
    <col min="8" max="8" width="8" customWidth="1"/>
    <col min="10" max="10" width="7.7109375" customWidth="1"/>
    <col min="12" max="12" width="11.28515625" customWidth="1"/>
    <col min="16" max="16" width="8.42578125" customWidth="1"/>
  </cols>
  <sheetData>
    <row r="1" spans="2:17" s="257" customFormat="1" ht="12.75" customHeight="1" x14ac:dyDescent="0.2">
      <c r="B1" s="395"/>
      <c r="C1" s="395"/>
      <c r="D1" s="395"/>
      <c r="E1" s="395"/>
      <c r="F1" s="395"/>
      <c r="G1" s="395"/>
      <c r="H1" s="395"/>
      <c r="I1" s="395"/>
      <c r="J1" s="395"/>
      <c r="K1" s="395"/>
      <c r="L1" s="395"/>
      <c r="M1" s="395"/>
      <c r="N1" s="395"/>
      <c r="O1" s="395"/>
      <c r="P1" s="395"/>
      <c r="Q1" s="395"/>
    </row>
    <row r="2" spans="2:17" s="257" customFormat="1" ht="12.75" customHeight="1" x14ac:dyDescent="0.2">
      <c r="B2" s="395"/>
      <c r="C2" s="395"/>
      <c r="D2" s="395"/>
      <c r="E2" s="395"/>
      <c r="F2" s="395"/>
      <c r="G2" s="395"/>
      <c r="H2" s="395"/>
      <c r="I2" s="395"/>
      <c r="J2" s="395"/>
      <c r="K2" s="395"/>
      <c r="L2" s="395"/>
      <c r="M2" s="395"/>
      <c r="N2" s="395"/>
      <c r="O2" s="395"/>
      <c r="P2" s="395"/>
      <c r="Q2" s="395"/>
    </row>
    <row r="3" spans="2:17" s="257" customFormat="1" ht="12.75" customHeight="1" x14ac:dyDescent="0.2">
      <c r="B3" s="395"/>
      <c r="C3" s="395"/>
      <c r="D3" s="395"/>
      <c r="E3" s="395"/>
      <c r="F3" s="395"/>
      <c r="G3" s="395"/>
      <c r="H3" s="395"/>
      <c r="I3" s="395"/>
      <c r="J3" s="395"/>
      <c r="K3" s="395"/>
      <c r="L3" s="395"/>
      <c r="M3" s="395"/>
      <c r="N3" s="395"/>
      <c r="O3" s="395"/>
      <c r="P3" s="395"/>
      <c r="Q3" s="395"/>
    </row>
    <row r="4" spans="2:17" s="257" customFormat="1" ht="12.75" customHeight="1" x14ac:dyDescent="0.2">
      <c r="B4" s="395"/>
      <c r="C4" s="395"/>
      <c r="D4" s="395"/>
      <c r="E4" s="395"/>
      <c r="F4" s="395"/>
      <c r="G4" s="395"/>
      <c r="H4" s="395"/>
      <c r="I4" s="395"/>
      <c r="J4" s="395"/>
      <c r="K4" s="395"/>
      <c r="L4" s="395"/>
      <c r="M4" s="395"/>
      <c r="N4" s="395"/>
      <c r="O4" s="395"/>
      <c r="P4" s="395"/>
      <c r="Q4" s="395"/>
    </row>
    <row r="5" spans="2:17" s="257" customFormat="1" ht="12.75" customHeight="1" x14ac:dyDescent="0.2">
      <c r="B5" s="395"/>
      <c r="C5" s="395"/>
      <c r="D5" s="395"/>
      <c r="E5" s="395"/>
      <c r="F5" s="395"/>
      <c r="G5" s="395"/>
      <c r="H5" s="395"/>
      <c r="I5" s="395"/>
      <c r="J5" s="395"/>
      <c r="K5" s="395"/>
      <c r="L5" s="395"/>
      <c r="M5" s="395"/>
      <c r="N5" s="395"/>
      <c r="O5" s="395"/>
      <c r="P5" s="395"/>
      <c r="Q5" s="395"/>
    </row>
    <row r="6" spans="2:17" s="257" customFormat="1" ht="12.75" customHeight="1" x14ac:dyDescent="0.2">
      <c r="B6" s="395"/>
      <c r="C6" s="395"/>
      <c r="D6" s="395"/>
      <c r="E6" s="395"/>
      <c r="F6" s="395"/>
      <c r="G6" s="395"/>
      <c r="H6" s="395"/>
      <c r="I6" s="395"/>
      <c r="J6" s="395"/>
      <c r="K6" s="395"/>
      <c r="L6" s="395"/>
      <c r="M6" s="395"/>
      <c r="N6" s="395"/>
      <c r="O6" s="395"/>
      <c r="P6" s="395"/>
      <c r="Q6" s="395"/>
    </row>
    <row r="7" spans="2:17" s="257" customFormat="1" ht="12.75" customHeight="1" x14ac:dyDescent="0.2">
      <c r="B7" s="395"/>
      <c r="C7" s="395"/>
      <c r="D7" s="395"/>
      <c r="E7" s="395"/>
      <c r="F7" s="395"/>
      <c r="G7" s="395"/>
      <c r="H7" s="395"/>
      <c r="I7" s="395"/>
      <c r="J7" s="395"/>
      <c r="K7" s="395"/>
      <c r="L7" s="395"/>
      <c r="M7" s="395"/>
      <c r="N7" s="395"/>
      <c r="O7" s="395"/>
      <c r="P7" s="395"/>
      <c r="Q7" s="395"/>
    </row>
    <row r="8" spans="2:17" s="257" customFormat="1" ht="12.75" customHeight="1" x14ac:dyDescent="0.2">
      <c r="B8" s="395"/>
      <c r="C8" s="395"/>
      <c r="D8" s="395"/>
      <c r="E8" s="395"/>
      <c r="F8" s="395"/>
      <c r="G8" s="395"/>
      <c r="H8" s="395"/>
      <c r="I8" s="395"/>
      <c r="J8" s="395"/>
      <c r="K8" s="395"/>
      <c r="L8" s="395"/>
      <c r="M8" s="395"/>
      <c r="N8" s="395"/>
      <c r="O8" s="395"/>
      <c r="P8" s="395"/>
      <c r="Q8" s="395"/>
    </row>
    <row r="9" spans="2:17" s="257" customFormat="1" ht="12.75" customHeight="1" x14ac:dyDescent="0.2">
      <c r="B9" s="395"/>
      <c r="C9" s="395"/>
      <c r="D9" s="395"/>
      <c r="E9" s="395"/>
      <c r="F9" s="395"/>
      <c r="G9" s="395"/>
      <c r="H9" s="395"/>
      <c r="I9" s="395"/>
      <c r="J9" s="395"/>
      <c r="K9" s="395"/>
      <c r="L9" s="395"/>
      <c r="M9" s="395"/>
      <c r="N9" s="395"/>
      <c r="O9" s="395"/>
      <c r="P9" s="395"/>
      <c r="Q9" s="395"/>
    </row>
    <row r="10" spans="2:17" s="257" customFormat="1" ht="12.75" customHeight="1" x14ac:dyDescent="0.2">
      <c r="B10" s="395"/>
      <c r="C10" s="395"/>
      <c r="D10" s="395"/>
      <c r="E10" s="395"/>
      <c r="F10" s="395"/>
      <c r="G10" s="395"/>
      <c r="H10" s="395"/>
      <c r="I10" s="395"/>
      <c r="J10" s="395"/>
      <c r="K10" s="395"/>
      <c r="L10" s="395"/>
      <c r="M10" s="395"/>
      <c r="N10" s="395"/>
      <c r="O10" s="395"/>
      <c r="P10" s="395"/>
      <c r="Q10" s="395"/>
    </row>
    <row r="11" spans="2:17" s="257" customFormat="1" ht="12.75" customHeight="1" x14ac:dyDescent="0.2">
      <c r="B11" s="395"/>
      <c r="C11" s="395"/>
      <c r="D11" s="395"/>
      <c r="E11" s="395"/>
      <c r="F11" s="395"/>
      <c r="G11" s="395"/>
      <c r="H11" s="395"/>
      <c r="I11" s="395"/>
      <c r="J11" s="395"/>
      <c r="K11" s="395"/>
      <c r="L11" s="395"/>
      <c r="M11" s="395"/>
      <c r="N11" s="395"/>
      <c r="O11" s="395"/>
      <c r="P11" s="395"/>
      <c r="Q11" s="395"/>
    </row>
    <row r="12" spans="2:17" s="257" customFormat="1" ht="12.75" customHeight="1" x14ac:dyDescent="0.2">
      <c r="B12" s="395"/>
      <c r="C12" s="395"/>
      <c r="D12" s="395"/>
      <c r="E12" s="395"/>
      <c r="F12" s="395"/>
      <c r="G12" s="395"/>
      <c r="H12" s="395"/>
      <c r="I12" s="395"/>
      <c r="J12" s="395"/>
      <c r="K12" s="395"/>
      <c r="L12" s="395"/>
      <c r="M12" s="395"/>
      <c r="N12" s="395"/>
      <c r="O12" s="395"/>
      <c r="P12" s="395"/>
      <c r="Q12" s="395"/>
    </row>
    <row r="13" spans="2:17" s="257" customFormat="1" ht="12.75" customHeight="1" x14ac:dyDescent="0.2">
      <c r="B13" s="395"/>
      <c r="C13" s="395"/>
      <c r="D13" s="395"/>
      <c r="E13" s="395"/>
      <c r="F13" s="395"/>
      <c r="G13" s="395"/>
      <c r="H13" s="395"/>
      <c r="I13" s="395"/>
      <c r="J13" s="395"/>
      <c r="K13" s="395"/>
      <c r="L13" s="395"/>
      <c r="M13" s="395"/>
      <c r="N13" s="395"/>
      <c r="O13" s="395"/>
      <c r="P13" s="395"/>
      <c r="Q13" s="395"/>
    </row>
    <row r="14" spans="2:17" s="257" customFormat="1" ht="12.75" customHeight="1" x14ac:dyDescent="0.2">
      <c r="B14" s="395"/>
      <c r="C14" s="395"/>
      <c r="D14" s="395"/>
      <c r="E14" s="395"/>
      <c r="F14" s="395"/>
      <c r="G14" s="395"/>
      <c r="H14" s="395"/>
      <c r="I14" s="395"/>
      <c r="J14" s="395"/>
      <c r="K14" s="395"/>
      <c r="L14" s="395"/>
      <c r="M14" s="395"/>
      <c r="N14" s="395"/>
      <c r="O14" s="395"/>
      <c r="P14" s="395"/>
      <c r="Q14" s="395"/>
    </row>
    <row r="17" spans="2:17" ht="15.75" x14ac:dyDescent="0.25">
      <c r="C17" s="14"/>
      <c r="D17" s="14"/>
      <c r="E17" s="258"/>
      <c r="F17" s="205"/>
      <c r="G17" s="205"/>
      <c r="H17" s="14"/>
      <c r="I17" s="14"/>
      <c r="J17" s="406"/>
      <c r="K17" s="406"/>
      <c r="L17" s="205"/>
      <c r="M17" s="14"/>
      <c r="N17" s="14"/>
      <c r="O17" s="14"/>
    </row>
    <row r="20" spans="2:17" ht="26.25" customHeight="1" x14ac:dyDescent="0.2">
      <c r="C20" s="365" t="s">
        <v>661</v>
      </c>
      <c r="D20" s="366">
        <f>AVERAGE(D23:D27)</f>
        <v>2.0124523809523813</v>
      </c>
      <c r="Q20" s="398" t="s">
        <v>686</v>
      </c>
    </row>
    <row r="21" spans="2:17" ht="20.100000000000001" customHeight="1" x14ac:dyDescent="0.2">
      <c r="C21" s="405"/>
      <c r="D21" s="405"/>
      <c r="Q21" s="399"/>
    </row>
    <row r="22" spans="2:17" ht="20.100000000000001" customHeight="1" x14ac:dyDescent="0.2">
      <c r="C22" s="407" t="s">
        <v>662</v>
      </c>
      <c r="D22" s="407"/>
      <c r="Q22" s="399"/>
    </row>
    <row r="23" spans="2:17" ht="20.100000000000001" customHeight="1" x14ac:dyDescent="0.2">
      <c r="C23" s="367" t="s">
        <v>148</v>
      </c>
      <c r="D23" s="368">
        <f>+AVERAGE(D32:D37)</f>
        <v>1.0055555555555558</v>
      </c>
      <c r="Q23" s="399"/>
    </row>
    <row r="24" spans="2:17" ht="20.100000000000001" customHeight="1" x14ac:dyDescent="0.2">
      <c r="C24" s="369" t="s">
        <v>149</v>
      </c>
      <c r="D24" s="368">
        <f>AVERAGE(D38:D43)</f>
        <v>1.9200396825396826</v>
      </c>
      <c r="Q24" s="399"/>
    </row>
    <row r="25" spans="2:17" ht="20.100000000000001" customHeight="1" x14ac:dyDescent="0.2">
      <c r="C25" s="370" t="s">
        <v>152</v>
      </c>
      <c r="D25" s="368">
        <f>AVERAGE(D44:D46)</f>
        <v>3.4166666666666665</v>
      </c>
      <c r="Q25" s="399"/>
    </row>
    <row r="26" spans="2:17" ht="20.100000000000001" customHeight="1" x14ac:dyDescent="0.2">
      <c r="C26" s="371" t="s">
        <v>153</v>
      </c>
      <c r="D26" s="368">
        <f>AVERAGE(D47:D51)</f>
        <v>1.3866666666666665</v>
      </c>
      <c r="Q26" s="399"/>
    </row>
    <row r="27" spans="2:17" ht="20.100000000000001" customHeight="1" x14ac:dyDescent="0.2">
      <c r="C27" s="372" t="s">
        <v>159</v>
      </c>
      <c r="D27" s="368">
        <f>AVERAGE(D52:D54)</f>
        <v>2.3333333333333335</v>
      </c>
      <c r="Q27" s="399"/>
    </row>
    <row r="28" spans="2:17" ht="15" x14ac:dyDescent="0.2">
      <c r="C28" s="205"/>
      <c r="D28" s="204"/>
      <c r="Q28" s="399"/>
    </row>
    <row r="29" spans="2:17" ht="15" x14ac:dyDescent="0.2">
      <c r="C29" s="205"/>
      <c r="D29" s="204"/>
      <c r="Q29" s="399"/>
    </row>
    <row r="30" spans="2:17" ht="13.5" thickBot="1" x14ac:dyDescent="0.25">
      <c r="Q30" s="399"/>
    </row>
    <row r="31" spans="2:17" ht="20.100000000000001" customHeight="1" thickBot="1" x14ac:dyDescent="0.3">
      <c r="B31" s="265"/>
      <c r="C31" s="373" t="s">
        <v>11</v>
      </c>
      <c r="D31" s="374"/>
      <c r="Q31" s="399"/>
    </row>
    <row r="32" spans="2:17" ht="20.100000000000001" customHeight="1" thickBot="1" x14ac:dyDescent="0.25">
      <c r="B32" s="402" t="s">
        <v>9</v>
      </c>
      <c r="C32" s="375" t="s">
        <v>663</v>
      </c>
      <c r="D32" s="376">
        <f>CUMP_ID_GA</f>
        <v>1.6666666666666667</v>
      </c>
      <c r="Q32" s="399"/>
    </row>
    <row r="33" spans="2:17" ht="20.100000000000001" customHeight="1" thickBot="1" x14ac:dyDescent="0.25">
      <c r="B33" s="402"/>
      <c r="C33" s="375" t="s">
        <v>664</v>
      </c>
      <c r="D33" s="376">
        <f>CUMP_ID_AN</f>
        <v>1</v>
      </c>
      <c r="Q33" s="399"/>
    </row>
    <row r="34" spans="2:17" ht="20.100000000000001" customHeight="1" thickBot="1" x14ac:dyDescent="0.25">
      <c r="B34" s="402"/>
      <c r="C34" s="375" t="s">
        <v>665</v>
      </c>
      <c r="D34" s="376">
        <f>CUMP_ID_GO</f>
        <v>0.5</v>
      </c>
      <c r="Q34" s="399"/>
    </row>
    <row r="35" spans="2:17" ht="20.100000000000001" customHeight="1" thickBot="1" x14ac:dyDescent="0.25">
      <c r="B35" s="402"/>
      <c r="C35" s="375" t="s">
        <v>666</v>
      </c>
      <c r="D35" s="376">
        <f>CUMP_ID_ER</f>
        <v>0.66666666666666663</v>
      </c>
      <c r="Q35" s="400"/>
    </row>
    <row r="36" spans="2:17" ht="20.100000000000001" customHeight="1" thickBot="1" x14ac:dyDescent="0.25">
      <c r="B36" s="402"/>
      <c r="C36" s="375" t="s">
        <v>667</v>
      </c>
      <c r="D36" s="376">
        <f>CUMP_ID_GR</f>
        <v>1</v>
      </c>
    </row>
    <row r="37" spans="2:17" ht="20.100000000000001" customHeight="1" thickBot="1" x14ac:dyDescent="0.25">
      <c r="B37" s="402"/>
      <c r="C37" s="377" t="s">
        <v>668</v>
      </c>
      <c r="D37" s="378">
        <f>CUMP_ID_CS</f>
        <v>1.2</v>
      </c>
    </row>
    <row r="38" spans="2:17" ht="20.100000000000001" customHeight="1" thickBot="1" x14ac:dyDescent="0.25">
      <c r="B38" s="403" t="s">
        <v>25</v>
      </c>
      <c r="C38" s="379" t="s">
        <v>669</v>
      </c>
      <c r="D38" s="380">
        <f>CUMP_PR_CA</f>
        <v>0.42857142857142855</v>
      </c>
    </row>
    <row r="39" spans="2:17" ht="20.100000000000001" customHeight="1" thickBot="1" x14ac:dyDescent="0.25">
      <c r="B39" s="403"/>
      <c r="C39" s="375" t="s">
        <v>670</v>
      </c>
      <c r="D39" s="376">
        <f>CUMP_PR_CF</f>
        <v>1.8</v>
      </c>
      <c r="Q39" s="401" t="s">
        <v>687</v>
      </c>
    </row>
    <row r="40" spans="2:17" ht="20.100000000000001" customHeight="1" thickBot="1" x14ac:dyDescent="0.25">
      <c r="B40" s="403"/>
      <c r="C40" s="375" t="s">
        <v>671</v>
      </c>
      <c r="D40" s="376">
        <f>CUMP_PR_SD</f>
        <v>1.375</v>
      </c>
      <c r="Q40" s="401"/>
    </row>
    <row r="41" spans="2:17" ht="20.100000000000001" customHeight="1" thickBot="1" x14ac:dyDescent="0.25">
      <c r="B41" s="403"/>
      <c r="C41" s="375" t="s">
        <v>672</v>
      </c>
      <c r="D41" s="376">
        <f>CUMP_PR_PI</f>
        <v>1.9166666666666667</v>
      </c>
      <c r="Q41" s="401"/>
    </row>
    <row r="42" spans="2:17" ht="20.100000000000001" customHeight="1" thickBot="1" x14ac:dyDescent="0.25">
      <c r="B42" s="403"/>
      <c r="C42" s="375" t="s">
        <v>673</v>
      </c>
      <c r="D42" s="376">
        <f>CUMP_PR_MA</f>
        <v>4</v>
      </c>
      <c r="Q42" s="401"/>
    </row>
    <row r="43" spans="2:17" ht="20.100000000000001" customHeight="1" thickBot="1" x14ac:dyDescent="0.25">
      <c r="B43" s="403"/>
      <c r="C43" s="377" t="s">
        <v>674</v>
      </c>
      <c r="D43" s="378">
        <f>CUMP_PR_TP</f>
        <v>2</v>
      </c>
      <c r="Q43" s="401"/>
    </row>
    <row r="44" spans="2:17" ht="20.100000000000001" customHeight="1" thickBot="1" x14ac:dyDescent="0.25">
      <c r="B44" s="404" t="s">
        <v>38</v>
      </c>
      <c r="C44" s="379" t="s">
        <v>675</v>
      </c>
      <c r="D44" s="380">
        <f>CUMP_DE_AE</f>
        <v>3.4</v>
      </c>
      <c r="Q44" s="401"/>
    </row>
    <row r="45" spans="2:17" ht="27" customHeight="1" thickBot="1" x14ac:dyDescent="0.25">
      <c r="B45" s="404"/>
      <c r="C45" s="375" t="s">
        <v>676</v>
      </c>
      <c r="D45" s="376">
        <f>CUMP_DE_MC</f>
        <v>3.25</v>
      </c>
      <c r="Q45" s="401"/>
    </row>
    <row r="46" spans="2:17" ht="30.75" customHeight="1" thickBot="1" x14ac:dyDescent="0.25">
      <c r="B46" s="404"/>
      <c r="C46" s="377" t="s">
        <v>677</v>
      </c>
      <c r="D46" s="378">
        <f>CUMP_DE_PD</f>
        <v>3.6</v>
      </c>
      <c r="Q46" s="401"/>
    </row>
    <row r="47" spans="2:17" ht="20.100000000000001" customHeight="1" thickBot="1" x14ac:dyDescent="0.25">
      <c r="B47" s="396" t="s">
        <v>42</v>
      </c>
      <c r="C47" s="379" t="s">
        <v>678</v>
      </c>
      <c r="D47" s="380">
        <f>CUMP_RE_PR</f>
        <v>1</v>
      </c>
      <c r="Q47" s="401"/>
    </row>
    <row r="48" spans="2:17" ht="20.100000000000001" customHeight="1" thickBot="1" x14ac:dyDescent="0.25">
      <c r="B48" s="396"/>
      <c r="C48" s="375" t="s">
        <v>679</v>
      </c>
      <c r="D48" s="376">
        <f>CUMP_RE_CO</f>
        <v>1.4</v>
      </c>
      <c r="Q48" s="401"/>
    </row>
    <row r="49" spans="2:17" ht="20.100000000000001" customHeight="1" thickBot="1" x14ac:dyDescent="0.25">
      <c r="B49" s="396"/>
      <c r="C49" s="375" t="s">
        <v>680</v>
      </c>
      <c r="D49" s="376">
        <f>CUMP_RE_AN</f>
        <v>2.2000000000000002</v>
      </c>
      <c r="Q49" s="401"/>
    </row>
    <row r="50" spans="2:17" ht="20.100000000000001" customHeight="1" thickBot="1" x14ac:dyDescent="0.25">
      <c r="B50" s="396"/>
      <c r="C50" s="375" t="s">
        <v>681</v>
      </c>
      <c r="D50" s="376">
        <f>CUMP_RE_MI</f>
        <v>0.33333333333333331</v>
      </c>
      <c r="Q50" s="401"/>
    </row>
    <row r="51" spans="2:17" ht="20.100000000000001" customHeight="1" thickBot="1" x14ac:dyDescent="0.25">
      <c r="B51" s="396"/>
      <c r="C51" s="377" t="s">
        <v>682</v>
      </c>
      <c r="D51" s="378">
        <f>CUMP_RE_ME</f>
        <v>2</v>
      </c>
      <c r="Q51" s="401"/>
    </row>
    <row r="52" spans="2:17" ht="33.75" customHeight="1" thickBot="1" x14ac:dyDescent="0.25">
      <c r="B52" s="397" t="s">
        <v>116</v>
      </c>
      <c r="C52" s="379" t="s">
        <v>683</v>
      </c>
      <c r="D52" s="380">
        <f>CUMP_RC_PR</f>
        <v>2</v>
      </c>
      <c r="Q52" s="401"/>
    </row>
    <row r="53" spans="2:17" ht="25.5" customHeight="1" thickBot="1" x14ac:dyDescent="0.25">
      <c r="B53" s="397"/>
      <c r="C53" s="375" t="s">
        <v>684</v>
      </c>
      <c r="D53" s="376">
        <f>CUMP_RC_ME</f>
        <v>3</v>
      </c>
      <c r="Q53" s="401"/>
    </row>
    <row r="54" spans="2:17" ht="25.5" customHeight="1" thickBot="1" x14ac:dyDescent="0.25">
      <c r="B54" s="397"/>
      <c r="C54" s="377" t="s">
        <v>685</v>
      </c>
      <c r="D54" s="378">
        <f>CUMP_RC_CO</f>
        <v>2</v>
      </c>
      <c r="Q54" s="401"/>
    </row>
    <row r="89" spans="3:17" ht="26.65" customHeight="1" x14ac:dyDescent="0.2">
      <c r="C89" s="390" t="s">
        <v>46</v>
      </c>
      <c r="D89" s="394" t="s">
        <v>790</v>
      </c>
      <c r="E89" s="394"/>
      <c r="F89" s="394"/>
      <c r="G89" s="394"/>
      <c r="H89" s="394"/>
      <c r="I89" s="394"/>
      <c r="J89" s="394"/>
      <c r="K89" s="394"/>
      <c r="L89" s="394"/>
      <c r="M89" s="394"/>
      <c r="N89" s="394"/>
      <c r="O89" s="394"/>
      <c r="P89" s="394"/>
      <c r="Q89" s="394"/>
    </row>
    <row r="90" spans="3:17" ht="34.9" customHeight="1" x14ac:dyDescent="0.2">
      <c r="C90" s="355" t="s">
        <v>1195</v>
      </c>
      <c r="D90" s="408" t="s">
        <v>1158</v>
      </c>
      <c r="E90" s="408"/>
      <c r="F90" s="408"/>
      <c r="G90" s="408"/>
      <c r="H90" s="408"/>
      <c r="I90" s="408"/>
      <c r="J90" s="408"/>
      <c r="K90" s="408"/>
      <c r="L90" s="408"/>
      <c r="M90" s="408"/>
      <c r="N90" s="408"/>
      <c r="O90" s="408"/>
      <c r="P90" s="408"/>
      <c r="Q90" s="408"/>
    </row>
    <row r="91" spans="3:17" ht="49.9" customHeight="1" x14ac:dyDescent="0.2">
      <c r="C91" s="355" t="s">
        <v>1196</v>
      </c>
      <c r="D91" s="408" t="s">
        <v>1159</v>
      </c>
      <c r="E91" s="408"/>
      <c r="F91" s="408"/>
      <c r="G91" s="408"/>
      <c r="H91" s="408"/>
      <c r="I91" s="408"/>
      <c r="J91" s="408"/>
      <c r="K91" s="408"/>
      <c r="L91" s="408"/>
      <c r="M91" s="408"/>
      <c r="N91" s="408"/>
      <c r="O91" s="408"/>
      <c r="P91" s="408"/>
      <c r="Q91" s="408"/>
    </row>
    <row r="92" spans="3:17" ht="43.5" customHeight="1" x14ac:dyDescent="0.2">
      <c r="C92" s="355" t="s">
        <v>1199</v>
      </c>
      <c r="D92" s="408" t="s">
        <v>1160</v>
      </c>
      <c r="E92" s="408"/>
      <c r="F92" s="408"/>
      <c r="G92" s="408"/>
      <c r="H92" s="408"/>
      <c r="I92" s="408"/>
      <c r="J92" s="408"/>
      <c r="K92" s="408"/>
      <c r="L92" s="408"/>
      <c r="M92" s="408"/>
      <c r="N92" s="408"/>
      <c r="O92" s="408"/>
      <c r="P92" s="408"/>
      <c r="Q92" s="408"/>
    </row>
    <row r="93" spans="3:17" ht="57" customHeight="1" x14ac:dyDescent="0.2">
      <c r="C93" s="355" t="s">
        <v>1197</v>
      </c>
      <c r="D93" s="408" t="s">
        <v>1161</v>
      </c>
      <c r="E93" s="408"/>
      <c r="F93" s="408"/>
      <c r="G93" s="408"/>
      <c r="H93" s="408"/>
      <c r="I93" s="408"/>
      <c r="J93" s="408"/>
      <c r="K93" s="408"/>
      <c r="L93" s="408"/>
      <c r="M93" s="408"/>
      <c r="N93" s="408"/>
      <c r="O93" s="408"/>
      <c r="P93" s="408"/>
      <c r="Q93" s="408"/>
    </row>
    <row r="94" spans="3:17" ht="70.900000000000006" customHeight="1" x14ac:dyDescent="0.2">
      <c r="C94" s="355" t="s">
        <v>1198</v>
      </c>
      <c r="D94" s="408" t="s">
        <v>1162</v>
      </c>
      <c r="E94" s="408"/>
      <c r="F94" s="408"/>
      <c r="G94" s="408"/>
      <c r="H94" s="408"/>
      <c r="I94" s="408"/>
      <c r="J94" s="408"/>
      <c r="K94" s="408"/>
      <c r="L94" s="408"/>
      <c r="M94" s="408"/>
      <c r="N94" s="408"/>
      <c r="O94" s="408"/>
      <c r="P94" s="408"/>
      <c r="Q94" s="408"/>
    </row>
  </sheetData>
  <mergeCells count="17">
    <mergeCell ref="D90:Q90"/>
    <mergeCell ref="D91:Q91"/>
    <mergeCell ref="D92:Q92"/>
    <mergeCell ref="D93:Q93"/>
    <mergeCell ref="D94:Q94"/>
    <mergeCell ref="D89:Q89"/>
    <mergeCell ref="B1:Q14"/>
    <mergeCell ref="B47:B51"/>
    <mergeCell ref="B52:B54"/>
    <mergeCell ref="Q20:Q35"/>
    <mergeCell ref="Q39:Q54"/>
    <mergeCell ref="B32:B37"/>
    <mergeCell ref="B38:B43"/>
    <mergeCell ref="B44:B46"/>
    <mergeCell ref="C21:D21"/>
    <mergeCell ref="J17:K17"/>
    <mergeCell ref="C22:D22"/>
  </mergeCells>
  <dataValidations count="2">
    <dataValidation type="list" allowBlank="1" showInputMessage="1" showErrorMessage="1" sqref="G17">
      <formula1>#REF!</formula1>
    </dataValidation>
    <dataValidation type="list" allowBlank="1" showInputMessage="1" showErrorMessage="1" sqref="L17">
      <formula1>#REF!</formula1>
    </dataValidation>
  </dataValidations>
  <pageMargins left="0.23622047244094491" right="0.23622047244094491" top="0.74803149606299213" bottom="0.74803149606299213" header="0.31496062992125984" footer="0.31496062992125984"/>
  <pageSetup paperSize="9" scale="4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8"/>
  <sheetViews>
    <sheetView workbookViewId="0"/>
  </sheetViews>
  <sheetFormatPr baseColWidth="10" defaultRowHeight="12.75" x14ac:dyDescent="0.2"/>
  <cols>
    <col min="2" max="2" width="141.85546875" bestFit="1" customWidth="1"/>
  </cols>
  <sheetData>
    <row r="1" spans="1:2" ht="15.75" x14ac:dyDescent="0.2">
      <c r="A1" s="255" t="s">
        <v>1038</v>
      </c>
      <c r="B1" s="60" t="s">
        <v>1039</v>
      </c>
    </row>
    <row r="2" spans="1:2" ht="15.75" x14ac:dyDescent="0.2">
      <c r="A2" s="255" t="s">
        <v>1006</v>
      </c>
      <c r="B2" s="61" t="s">
        <v>1008</v>
      </c>
    </row>
    <row r="3" spans="1:2" ht="15.75" x14ac:dyDescent="0.2">
      <c r="A3" s="255" t="s">
        <v>1007</v>
      </c>
      <c r="B3" s="60" t="s">
        <v>1009</v>
      </c>
    </row>
    <row r="4" spans="1:2" ht="15.75" x14ac:dyDescent="0.2">
      <c r="A4" s="255" t="s">
        <v>1023</v>
      </c>
      <c r="B4" s="61" t="s">
        <v>1022</v>
      </c>
    </row>
    <row r="5" spans="1:2" ht="15.75" x14ac:dyDescent="0.2">
      <c r="A5" s="255" t="s">
        <v>1025</v>
      </c>
      <c r="B5" s="61" t="s">
        <v>1024</v>
      </c>
    </row>
    <row r="6" spans="1:2" ht="15.75" x14ac:dyDescent="0.2">
      <c r="A6" s="255" t="s">
        <v>973</v>
      </c>
      <c r="B6" s="61" t="s">
        <v>974</v>
      </c>
    </row>
    <row r="7" spans="1:2" ht="15.75" x14ac:dyDescent="0.2">
      <c r="A7" s="255" t="s">
        <v>1051</v>
      </c>
      <c r="B7" s="61" t="s">
        <v>1050</v>
      </c>
    </row>
    <row r="8" spans="1:2" ht="15.75" x14ac:dyDescent="0.2">
      <c r="A8" s="255" t="s">
        <v>992</v>
      </c>
      <c r="B8" s="61" t="s">
        <v>993</v>
      </c>
    </row>
    <row r="9" spans="1:2" ht="15.75" x14ac:dyDescent="0.2">
      <c r="A9" s="255" t="s">
        <v>943</v>
      </c>
      <c r="B9" s="60" t="s">
        <v>944</v>
      </c>
    </row>
    <row r="10" spans="1:2" ht="15.75" x14ac:dyDescent="0.2">
      <c r="A10" s="255" t="s">
        <v>961</v>
      </c>
      <c r="B10" s="61" t="s">
        <v>966</v>
      </c>
    </row>
    <row r="11" spans="1:2" ht="15.75" x14ac:dyDescent="0.2">
      <c r="A11" s="255" t="s">
        <v>962</v>
      </c>
      <c r="B11" s="61" t="s">
        <v>967</v>
      </c>
    </row>
    <row r="12" spans="1:2" ht="15.75" x14ac:dyDescent="0.2">
      <c r="A12" s="255" t="s">
        <v>963</v>
      </c>
      <c r="B12" s="61" t="s">
        <v>968</v>
      </c>
    </row>
    <row r="13" spans="1:2" ht="15.75" x14ac:dyDescent="0.2">
      <c r="A13" s="255" t="s">
        <v>964</v>
      </c>
      <c r="B13" s="61" t="s">
        <v>969</v>
      </c>
    </row>
    <row r="14" spans="1:2" ht="18.399999999999999" customHeight="1" x14ac:dyDescent="0.2">
      <c r="A14" s="255" t="s">
        <v>965</v>
      </c>
      <c r="B14" s="61" t="s">
        <v>970</v>
      </c>
    </row>
    <row r="15" spans="1:2" ht="15.75" x14ac:dyDescent="0.2">
      <c r="A15" s="255" t="s">
        <v>1072</v>
      </c>
      <c r="B15" s="61" t="s">
        <v>1156</v>
      </c>
    </row>
    <row r="16" spans="1:2" ht="15.75" x14ac:dyDescent="0.2">
      <c r="A16" s="255" t="s">
        <v>937</v>
      </c>
      <c r="B16" s="60" t="s">
        <v>938</v>
      </c>
    </row>
    <row r="17" spans="1:2" ht="15.75" x14ac:dyDescent="0.2">
      <c r="A17" s="255" t="s">
        <v>947</v>
      </c>
      <c r="B17" s="61" t="s">
        <v>948</v>
      </c>
    </row>
    <row r="18" spans="1:2" ht="15.75" x14ac:dyDescent="0.2">
      <c r="A18" s="255" t="s">
        <v>939</v>
      </c>
      <c r="B18" s="60" t="s">
        <v>940</v>
      </c>
    </row>
    <row r="19" spans="1:2" ht="15.75" x14ac:dyDescent="0.2">
      <c r="A19" s="255" t="s">
        <v>1055</v>
      </c>
      <c r="B19" s="60" t="s">
        <v>1054</v>
      </c>
    </row>
    <row r="20" spans="1:2" ht="15.75" x14ac:dyDescent="0.2">
      <c r="A20" s="255" t="s">
        <v>1027</v>
      </c>
      <c r="B20" s="61" t="s">
        <v>1026</v>
      </c>
    </row>
    <row r="21" spans="1:2" ht="15.75" x14ac:dyDescent="0.2">
      <c r="A21" s="255" t="s">
        <v>1029</v>
      </c>
      <c r="B21" s="60" t="s">
        <v>1028</v>
      </c>
    </row>
    <row r="22" spans="1:2" ht="15.75" x14ac:dyDescent="0.2">
      <c r="A22" s="255" t="s">
        <v>1019</v>
      </c>
      <c r="B22" s="61" t="s">
        <v>1018</v>
      </c>
    </row>
    <row r="23" spans="1:2" ht="15.75" x14ac:dyDescent="0.2">
      <c r="A23" s="255" t="s">
        <v>1045</v>
      </c>
      <c r="B23" s="61" t="s">
        <v>1044</v>
      </c>
    </row>
    <row r="24" spans="1:2" ht="15.75" x14ac:dyDescent="0.2">
      <c r="A24" s="255" t="s">
        <v>1069</v>
      </c>
      <c r="B24" s="61" t="s">
        <v>1068</v>
      </c>
    </row>
    <row r="25" spans="1:2" ht="15.75" x14ac:dyDescent="0.2">
      <c r="A25" s="255" t="s">
        <v>1071</v>
      </c>
      <c r="B25" s="60" t="s">
        <v>1070</v>
      </c>
    </row>
    <row r="26" spans="1:2" ht="15.75" x14ac:dyDescent="0.2">
      <c r="A26" s="255" t="s">
        <v>1047</v>
      </c>
      <c r="B26" s="61" t="s">
        <v>1046</v>
      </c>
    </row>
    <row r="27" spans="1:2" ht="15.75" x14ac:dyDescent="0.2">
      <c r="A27" s="255" t="s">
        <v>1049</v>
      </c>
      <c r="B27" s="61" t="s">
        <v>1048</v>
      </c>
    </row>
    <row r="28" spans="1:2" ht="15.75" x14ac:dyDescent="0.2">
      <c r="A28" s="255" t="s">
        <v>998</v>
      </c>
      <c r="B28" s="60" t="s">
        <v>999</v>
      </c>
    </row>
    <row r="29" spans="1:2" ht="15.75" x14ac:dyDescent="0.2">
      <c r="A29" s="255" t="s">
        <v>987</v>
      </c>
      <c r="B29" s="60" t="s">
        <v>988</v>
      </c>
    </row>
    <row r="30" spans="1:2" ht="15.75" x14ac:dyDescent="0.2">
      <c r="A30" s="255" t="s">
        <v>996</v>
      </c>
      <c r="B30" s="61" t="s">
        <v>997</v>
      </c>
    </row>
    <row r="31" spans="1:2" ht="15.75" x14ac:dyDescent="0.2">
      <c r="A31" s="255" t="s">
        <v>1001</v>
      </c>
      <c r="B31" s="60" t="s">
        <v>1000</v>
      </c>
    </row>
    <row r="32" spans="1:2" ht="15.75" x14ac:dyDescent="0.2">
      <c r="A32" s="255" t="s">
        <v>949</v>
      </c>
      <c r="B32" s="60" t="s">
        <v>951</v>
      </c>
    </row>
    <row r="33" spans="1:2" ht="15.75" x14ac:dyDescent="0.2">
      <c r="A33" s="255" t="s">
        <v>950</v>
      </c>
      <c r="B33" s="61" t="s">
        <v>952</v>
      </c>
    </row>
    <row r="34" spans="1:2" ht="15.75" x14ac:dyDescent="0.2">
      <c r="A34" s="255" t="s">
        <v>994</v>
      </c>
      <c r="B34" s="61" t="s">
        <v>995</v>
      </c>
    </row>
    <row r="35" spans="1:2" ht="15.75" x14ac:dyDescent="0.2">
      <c r="A35" s="255" t="s">
        <v>1040</v>
      </c>
      <c r="B35" s="60" t="s">
        <v>1041</v>
      </c>
    </row>
    <row r="36" spans="1:2" ht="15.75" x14ac:dyDescent="0.2">
      <c r="A36" s="255" t="s">
        <v>941</v>
      </c>
      <c r="B36" s="60" t="s">
        <v>942</v>
      </c>
    </row>
    <row r="37" spans="1:2" ht="15.75" x14ac:dyDescent="0.2">
      <c r="A37" s="255" t="s">
        <v>1012</v>
      </c>
      <c r="B37" s="61" t="s">
        <v>1014</v>
      </c>
    </row>
    <row r="38" spans="1:2" ht="15.75" x14ac:dyDescent="0.2">
      <c r="A38" s="255" t="s">
        <v>953</v>
      </c>
      <c r="B38" s="61" t="s">
        <v>954</v>
      </c>
    </row>
    <row r="39" spans="1:2" ht="15.75" x14ac:dyDescent="0.2">
      <c r="A39" s="255" t="s">
        <v>1043</v>
      </c>
      <c r="B39" s="61" t="s">
        <v>1042</v>
      </c>
    </row>
    <row r="40" spans="1:2" ht="15.75" x14ac:dyDescent="0.2">
      <c r="A40" s="255" t="s">
        <v>971</v>
      </c>
      <c r="B40" s="60" t="s">
        <v>972</v>
      </c>
    </row>
    <row r="41" spans="1:2" ht="15.75" x14ac:dyDescent="0.2">
      <c r="A41" s="255" t="s">
        <v>1003</v>
      </c>
      <c r="B41" s="61" t="s">
        <v>1002</v>
      </c>
    </row>
    <row r="42" spans="1:2" ht="15.75" x14ac:dyDescent="0.2">
      <c r="A42" s="255" t="s">
        <v>1005</v>
      </c>
      <c r="B42" s="61" t="s">
        <v>1004</v>
      </c>
    </row>
    <row r="43" spans="1:2" ht="15.75" x14ac:dyDescent="0.2">
      <c r="A43" s="255" t="s">
        <v>976</v>
      </c>
      <c r="B43" s="61" t="s">
        <v>975</v>
      </c>
    </row>
    <row r="44" spans="1:2" ht="22.5" x14ac:dyDescent="0.2">
      <c r="A44" s="255" t="s">
        <v>977</v>
      </c>
      <c r="B44" s="61" t="s">
        <v>978</v>
      </c>
    </row>
    <row r="45" spans="1:2" ht="15.75" x14ac:dyDescent="0.2">
      <c r="A45" s="255" t="s">
        <v>979</v>
      </c>
      <c r="B45" s="61" t="s">
        <v>980</v>
      </c>
    </row>
    <row r="46" spans="1:2" ht="22.5" x14ac:dyDescent="0.2">
      <c r="A46" s="255" t="s">
        <v>981</v>
      </c>
      <c r="B46" s="61" t="s">
        <v>982</v>
      </c>
    </row>
    <row r="47" spans="1:2" ht="15.75" x14ac:dyDescent="0.2">
      <c r="A47" s="255" t="s">
        <v>983</v>
      </c>
      <c r="B47" s="61" t="s">
        <v>984</v>
      </c>
    </row>
    <row r="48" spans="1:2" ht="15.75" x14ac:dyDescent="0.2">
      <c r="A48" s="255" t="s">
        <v>1013</v>
      </c>
      <c r="B48" s="60" t="s">
        <v>1015</v>
      </c>
    </row>
    <row r="49" spans="1:2" ht="22.5" x14ac:dyDescent="0.2">
      <c r="A49" s="255" t="s">
        <v>985</v>
      </c>
      <c r="B49" s="61" t="s">
        <v>986</v>
      </c>
    </row>
    <row r="50" spans="1:2" ht="15.75" x14ac:dyDescent="0.2">
      <c r="A50" s="255" t="s">
        <v>1057</v>
      </c>
      <c r="B50" s="60" t="s">
        <v>1056</v>
      </c>
    </row>
    <row r="51" spans="1:2" ht="22.5" x14ac:dyDescent="0.2">
      <c r="A51" s="255" t="s">
        <v>1059</v>
      </c>
      <c r="B51" s="60" t="s">
        <v>1058</v>
      </c>
    </row>
    <row r="52" spans="1:2" ht="22.5" x14ac:dyDescent="0.2">
      <c r="A52" s="255" t="s">
        <v>1061</v>
      </c>
      <c r="B52" s="60" t="s">
        <v>1060</v>
      </c>
    </row>
    <row r="53" spans="1:2" ht="33.75" x14ac:dyDescent="0.2">
      <c r="A53" s="255" t="s">
        <v>1063</v>
      </c>
      <c r="B53" s="60" t="s">
        <v>1062</v>
      </c>
    </row>
    <row r="54" spans="1:2" ht="22.5" x14ac:dyDescent="0.2">
      <c r="A54" s="255" t="s">
        <v>1065</v>
      </c>
      <c r="B54" s="60" t="s">
        <v>1064</v>
      </c>
    </row>
    <row r="55" spans="1:2" ht="15.75" x14ac:dyDescent="0.2">
      <c r="A55" s="255" t="s">
        <v>1016</v>
      </c>
      <c r="B55" s="61" t="s">
        <v>1017</v>
      </c>
    </row>
    <row r="56" spans="1:2" ht="15.75" x14ac:dyDescent="0.2">
      <c r="A56" s="255" t="s">
        <v>945</v>
      </c>
      <c r="B56" s="60" t="s">
        <v>946</v>
      </c>
    </row>
    <row r="57" spans="1:2" ht="15.75" x14ac:dyDescent="0.2">
      <c r="A57" s="255" t="s">
        <v>1066</v>
      </c>
      <c r="B57" s="61" t="s">
        <v>1067</v>
      </c>
    </row>
    <row r="58" spans="1:2" ht="15.75" x14ac:dyDescent="0.2">
      <c r="A58" s="255" t="s">
        <v>1011</v>
      </c>
      <c r="B58" s="61" t="s">
        <v>1010</v>
      </c>
    </row>
    <row r="59" spans="1:2" ht="15.75" x14ac:dyDescent="0.2">
      <c r="A59" s="255" t="s">
        <v>955</v>
      </c>
      <c r="B59" s="61" t="s">
        <v>956</v>
      </c>
    </row>
    <row r="60" spans="1:2" ht="15.75" x14ac:dyDescent="0.2">
      <c r="A60" s="255" t="s">
        <v>957</v>
      </c>
      <c r="B60" s="60" t="s">
        <v>1052</v>
      </c>
    </row>
    <row r="61" spans="1:2" ht="15.75" x14ac:dyDescent="0.2">
      <c r="A61" s="255" t="s">
        <v>990</v>
      </c>
      <c r="B61" s="61" t="s">
        <v>991</v>
      </c>
    </row>
    <row r="62" spans="1:2" ht="15.75" x14ac:dyDescent="0.2">
      <c r="A62" s="255" t="s">
        <v>1037</v>
      </c>
      <c r="B62" s="61" t="s">
        <v>1036</v>
      </c>
    </row>
    <row r="63" spans="1:2" ht="15.75" x14ac:dyDescent="0.2">
      <c r="A63" s="255" t="s">
        <v>959</v>
      </c>
      <c r="B63" s="61" t="s">
        <v>960</v>
      </c>
    </row>
    <row r="64" spans="1:2" ht="15.75" x14ac:dyDescent="0.2">
      <c r="A64" s="255" t="s">
        <v>1035</v>
      </c>
      <c r="B64" s="60" t="s">
        <v>1034</v>
      </c>
    </row>
    <row r="65" spans="1:2" ht="15.75" x14ac:dyDescent="0.2">
      <c r="A65" s="255" t="s">
        <v>1031</v>
      </c>
      <c r="B65" s="61" t="s">
        <v>1030</v>
      </c>
    </row>
    <row r="66" spans="1:2" ht="15.75" x14ac:dyDescent="0.2">
      <c r="A66" s="255" t="s">
        <v>1020</v>
      </c>
      <c r="B66" s="61" t="s">
        <v>1021</v>
      </c>
    </row>
    <row r="67" spans="1:2" ht="15.75" x14ac:dyDescent="0.2">
      <c r="A67" s="255" t="s">
        <v>1053</v>
      </c>
      <c r="B67" s="60" t="s">
        <v>958</v>
      </c>
    </row>
    <row r="68" spans="1:2" ht="15.75" x14ac:dyDescent="0.2">
      <c r="A68" s="255" t="s">
        <v>1033</v>
      </c>
      <c r="B68" s="61" t="s">
        <v>1032</v>
      </c>
    </row>
  </sheetData>
  <sortState ref="A1:B68">
    <sortCondition ref="A1:A68"/>
    <sortCondition ref="B1:B68"/>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E72"/>
  <sheetViews>
    <sheetView showGridLines="0" workbookViewId="0">
      <pane ySplit="4" topLeftCell="A7" activePane="bottomLeft" state="frozen"/>
      <selection pane="bottomLeft" activeCell="B22" sqref="B22"/>
    </sheetView>
  </sheetViews>
  <sheetFormatPr baseColWidth="10" defaultColWidth="9.28515625" defaultRowHeight="14.25" x14ac:dyDescent="0.2"/>
  <cols>
    <col min="1" max="1" width="38.5703125" style="261" customWidth="1"/>
    <col min="2" max="2" width="87.5703125" style="261" customWidth="1"/>
    <col min="3" max="3" width="17.28515625" style="262" customWidth="1"/>
    <col min="4" max="4" width="24.140625" style="263" customWidth="1"/>
    <col min="5" max="5" width="68.140625" style="263" customWidth="1"/>
    <col min="6" max="16384" width="9.28515625" style="260"/>
  </cols>
  <sheetData>
    <row r="2" spans="1:5" x14ac:dyDescent="0.2">
      <c r="A2" s="261" t="s">
        <v>1270</v>
      </c>
    </row>
    <row r="3" spans="1:5" ht="15.6" customHeight="1" thickBot="1" x14ac:dyDescent="0.25">
      <c r="A3" s="264"/>
      <c r="B3" s="264"/>
      <c r="C3" s="259"/>
      <c r="D3" s="259"/>
      <c r="E3" s="259"/>
    </row>
    <row r="4" spans="1:5" ht="31.5" x14ac:dyDescent="0.2">
      <c r="A4" s="360" t="s">
        <v>1201</v>
      </c>
      <c r="B4" s="361" t="s">
        <v>1164</v>
      </c>
      <c r="C4" s="361" t="s">
        <v>209</v>
      </c>
      <c r="D4" s="361" t="s">
        <v>1200</v>
      </c>
      <c r="E4" s="362" t="s">
        <v>1163</v>
      </c>
    </row>
    <row r="5" spans="1:5" hidden="1" x14ac:dyDescent="0.2">
      <c r="A5" s="363" t="s">
        <v>1073</v>
      </c>
      <c r="B5" s="354" t="s">
        <v>1227</v>
      </c>
      <c r="C5" s="346" t="s">
        <v>1169</v>
      </c>
      <c r="D5" s="354"/>
      <c r="E5" s="364"/>
    </row>
    <row r="6" spans="1:5" hidden="1" x14ac:dyDescent="0.2">
      <c r="A6" s="363" t="s">
        <v>1073</v>
      </c>
      <c r="B6" s="354" t="s">
        <v>1231</v>
      </c>
      <c r="C6" s="346" t="s">
        <v>1165</v>
      </c>
      <c r="D6" s="354"/>
      <c r="E6" s="364" t="str">
        <f t="shared" ref="E6:E35" si="0">IF(C6="No aplica", "Indicar porqué no aplica este requisito en el organismo","")</f>
        <v/>
      </c>
    </row>
    <row r="7" spans="1:5" ht="25.5" hidden="1" x14ac:dyDescent="0.2">
      <c r="A7" s="363" t="s">
        <v>1073</v>
      </c>
      <c r="B7" s="354" t="s">
        <v>1233</v>
      </c>
      <c r="C7" s="346" t="s">
        <v>1165</v>
      </c>
      <c r="D7" s="354"/>
      <c r="E7" s="364" t="str">
        <f t="shared" si="0"/>
        <v/>
      </c>
    </row>
    <row r="8" spans="1:5" hidden="1" x14ac:dyDescent="0.2">
      <c r="A8" s="363" t="s">
        <v>1074</v>
      </c>
      <c r="B8" s="354" t="s">
        <v>1210</v>
      </c>
      <c r="C8" s="346"/>
      <c r="D8" s="354"/>
      <c r="E8" s="364" t="str">
        <f t="shared" si="0"/>
        <v/>
      </c>
    </row>
    <row r="9" spans="1:5" hidden="1" x14ac:dyDescent="0.2">
      <c r="A9" s="363" t="s">
        <v>1074</v>
      </c>
      <c r="B9" s="354" t="s">
        <v>1255</v>
      </c>
      <c r="C9" s="346"/>
      <c r="D9" s="354"/>
      <c r="E9" s="364" t="str">
        <f t="shared" si="0"/>
        <v/>
      </c>
    </row>
    <row r="10" spans="1:5" ht="25.5" hidden="1" x14ac:dyDescent="0.2">
      <c r="A10" s="363" t="s">
        <v>1075</v>
      </c>
      <c r="B10" s="354" t="s">
        <v>1219</v>
      </c>
      <c r="C10" s="346"/>
      <c r="D10" s="354"/>
      <c r="E10" s="364" t="str">
        <f t="shared" si="0"/>
        <v/>
      </c>
    </row>
    <row r="11" spans="1:5" hidden="1" x14ac:dyDescent="0.2">
      <c r="A11" s="363" t="s">
        <v>1076</v>
      </c>
      <c r="B11" s="354" t="s">
        <v>1208</v>
      </c>
      <c r="C11" s="346"/>
      <c r="D11" s="354"/>
      <c r="E11" s="364" t="str">
        <f t="shared" si="0"/>
        <v/>
      </c>
    </row>
    <row r="12" spans="1:5" hidden="1" x14ac:dyDescent="0.2">
      <c r="A12" s="363" t="s">
        <v>1076</v>
      </c>
      <c r="B12" s="354" t="s">
        <v>1209</v>
      </c>
      <c r="C12" s="346"/>
      <c r="D12" s="354"/>
      <c r="E12" s="364" t="str">
        <f t="shared" si="0"/>
        <v/>
      </c>
    </row>
    <row r="13" spans="1:5" hidden="1" x14ac:dyDescent="0.2">
      <c r="A13" s="363" t="s">
        <v>1076</v>
      </c>
      <c r="B13" s="354" t="s">
        <v>1230</v>
      </c>
      <c r="C13" s="346"/>
      <c r="D13" s="354"/>
      <c r="E13" s="364" t="str">
        <f t="shared" si="0"/>
        <v/>
      </c>
    </row>
    <row r="14" spans="1:5" hidden="1" x14ac:dyDescent="0.2">
      <c r="A14" s="363" t="s">
        <v>1076</v>
      </c>
      <c r="B14" s="354" t="s">
        <v>1254</v>
      </c>
      <c r="C14" s="346"/>
      <c r="D14" s="354"/>
      <c r="E14" s="364" t="str">
        <f t="shared" si="0"/>
        <v/>
      </c>
    </row>
    <row r="15" spans="1:5" hidden="1" x14ac:dyDescent="0.2">
      <c r="A15" s="363" t="s">
        <v>1076</v>
      </c>
      <c r="B15" s="354" t="s">
        <v>1204</v>
      </c>
      <c r="C15" s="346" t="s">
        <v>1165</v>
      </c>
      <c r="D15" s="354"/>
      <c r="E15" s="364" t="str">
        <f t="shared" si="0"/>
        <v/>
      </c>
    </row>
    <row r="16" spans="1:5" x14ac:dyDescent="0.2">
      <c r="A16" s="363" t="s">
        <v>1077</v>
      </c>
      <c r="B16" s="354" t="s">
        <v>1239</v>
      </c>
      <c r="C16" s="346"/>
      <c r="D16" s="354"/>
      <c r="E16" s="364" t="str">
        <f t="shared" si="0"/>
        <v/>
      </c>
    </row>
    <row r="17" spans="1:5" ht="25.5" hidden="1" x14ac:dyDescent="0.2">
      <c r="A17" s="363" t="s">
        <v>1078</v>
      </c>
      <c r="B17" s="354" t="s">
        <v>1247</v>
      </c>
      <c r="C17" s="346"/>
      <c r="D17" s="354"/>
      <c r="E17" s="364" t="str">
        <f t="shared" si="0"/>
        <v/>
      </c>
    </row>
    <row r="18" spans="1:5" hidden="1" x14ac:dyDescent="0.2">
      <c r="A18" s="363" t="s">
        <v>1078</v>
      </c>
      <c r="B18" s="354" t="s">
        <v>1242</v>
      </c>
      <c r="C18" s="346"/>
      <c r="D18" s="354"/>
      <c r="E18" s="364" t="str">
        <f t="shared" si="0"/>
        <v/>
      </c>
    </row>
    <row r="19" spans="1:5" x14ac:dyDescent="0.2">
      <c r="A19" s="363" t="s">
        <v>1077</v>
      </c>
      <c r="B19" s="354" t="s">
        <v>1202</v>
      </c>
      <c r="C19" s="346" t="s">
        <v>1165</v>
      </c>
      <c r="D19" s="354"/>
      <c r="E19" s="364" t="str">
        <f t="shared" si="0"/>
        <v/>
      </c>
    </row>
    <row r="20" spans="1:5" ht="25.5" x14ac:dyDescent="0.2">
      <c r="A20" s="363" t="s">
        <v>1077</v>
      </c>
      <c r="B20" s="354" t="s">
        <v>1207</v>
      </c>
      <c r="C20" s="346" t="s">
        <v>1169</v>
      </c>
      <c r="D20" s="354"/>
      <c r="E20" s="364" t="str">
        <f t="shared" si="0"/>
        <v/>
      </c>
    </row>
    <row r="21" spans="1:5" x14ac:dyDescent="0.2">
      <c r="A21" s="363" t="s">
        <v>1077</v>
      </c>
      <c r="B21" s="354" t="s">
        <v>1203</v>
      </c>
      <c r="C21" s="346" t="s">
        <v>1169</v>
      </c>
      <c r="D21" s="354"/>
      <c r="E21" s="364" t="str">
        <f t="shared" si="0"/>
        <v/>
      </c>
    </row>
    <row r="22" spans="1:5" x14ac:dyDescent="0.2">
      <c r="A22" s="363" t="s">
        <v>1077</v>
      </c>
      <c r="B22" s="354" t="s">
        <v>1248</v>
      </c>
      <c r="C22" s="346"/>
      <c r="D22" s="354"/>
      <c r="E22" s="364" t="str">
        <f t="shared" si="0"/>
        <v/>
      </c>
    </row>
    <row r="23" spans="1:5" x14ac:dyDescent="0.2">
      <c r="A23" s="363" t="s">
        <v>1077</v>
      </c>
      <c r="B23" s="354" t="s">
        <v>1246</v>
      </c>
      <c r="C23" s="346"/>
      <c r="D23" s="354"/>
      <c r="E23" s="364" t="str">
        <f t="shared" si="0"/>
        <v/>
      </c>
    </row>
    <row r="24" spans="1:5" hidden="1" x14ac:dyDescent="0.2">
      <c r="A24" s="363" t="s">
        <v>1079</v>
      </c>
      <c r="B24" s="354" t="s">
        <v>1236</v>
      </c>
      <c r="C24" s="346"/>
      <c r="D24" s="354"/>
      <c r="E24" s="364" t="str">
        <f t="shared" si="0"/>
        <v/>
      </c>
    </row>
    <row r="25" spans="1:5" hidden="1" x14ac:dyDescent="0.2">
      <c r="A25" s="363" t="s">
        <v>1079</v>
      </c>
      <c r="B25" s="354" t="s">
        <v>1237</v>
      </c>
      <c r="C25" s="346"/>
      <c r="D25" s="354"/>
      <c r="E25" s="364" t="str">
        <f t="shared" si="0"/>
        <v/>
      </c>
    </row>
    <row r="26" spans="1:5" hidden="1" x14ac:dyDescent="0.2">
      <c r="A26" s="363" t="s">
        <v>1079</v>
      </c>
      <c r="B26" s="354" t="s">
        <v>1244</v>
      </c>
      <c r="C26" s="346"/>
      <c r="D26" s="354"/>
      <c r="E26" s="364" t="str">
        <f t="shared" si="0"/>
        <v/>
      </c>
    </row>
    <row r="27" spans="1:5" hidden="1" x14ac:dyDescent="0.2">
      <c r="A27" s="363" t="s">
        <v>1079</v>
      </c>
      <c r="B27" s="354" t="s">
        <v>1245</v>
      </c>
      <c r="C27" s="346"/>
      <c r="D27" s="354"/>
      <c r="E27" s="364" t="str">
        <f t="shared" si="0"/>
        <v/>
      </c>
    </row>
    <row r="28" spans="1:5" ht="25.5" hidden="1" x14ac:dyDescent="0.2">
      <c r="A28" s="363" t="s">
        <v>1080</v>
      </c>
      <c r="B28" s="354" t="s">
        <v>1238</v>
      </c>
      <c r="C28" s="346"/>
      <c r="D28" s="354"/>
      <c r="E28" s="364" t="str">
        <f t="shared" si="0"/>
        <v/>
      </c>
    </row>
    <row r="29" spans="1:5" hidden="1" x14ac:dyDescent="0.2">
      <c r="A29" s="363" t="s">
        <v>1080</v>
      </c>
      <c r="B29" s="354" t="s">
        <v>1211</v>
      </c>
      <c r="C29" s="346"/>
      <c r="D29" s="354"/>
      <c r="E29" s="364" t="str">
        <f t="shared" si="0"/>
        <v/>
      </c>
    </row>
    <row r="30" spans="1:5" ht="25.5" hidden="1" x14ac:dyDescent="0.2">
      <c r="A30" s="363" t="s">
        <v>1080</v>
      </c>
      <c r="B30" s="354" t="s">
        <v>1212</v>
      </c>
      <c r="C30" s="346"/>
      <c r="D30" s="354"/>
      <c r="E30" s="364" t="str">
        <f t="shared" si="0"/>
        <v/>
      </c>
    </row>
    <row r="31" spans="1:5" hidden="1" x14ac:dyDescent="0.2">
      <c r="A31" s="363" t="s">
        <v>1081</v>
      </c>
      <c r="B31" s="354" t="s">
        <v>1228</v>
      </c>
      <c r="C31" s="346"/>
      <c r="D31" s="354"/>
      <c r="E31" s="364" t="str">
        <f t="shared" si="0"/>
        <v/>
      </c>
    </row>
    <row r="32" spans="1:5" hidden="1" x14ac:dyDescent="0.2">
      <c r="A32" s="363" t="s">
        <v>1081</v>
      </c>
      <c r="B32" s="354" t="s">
        <v>1252</v>
      </c>
      <c r="C32" s="346"/>
      <c r="D32" s="354"/>
      <c r="E32" s="364" t="str">
        <f t="shared" si="0"/>
        <v/>
      </c>
    </row>
    <row r="33" spans="1:5" hidden="1" x14ac:dyDescent="0.2">
      <c r="A33" s="363" t="s">
        <v>1081</v>
      </c>
      <c r="B33" s="354" t="s">
        <v>1213</v>
      </c>
      <c r="C33" s="346"/>
      <c r="D33" s="354"/>
      <c r="E33" s="364" t="str">
        <f t="shared" si="0"/>
        <v/>
      </c>
    </row>
    <row r="34" spans="1:5" hidden="1" x14ac:dyDescent="0.2">
      <c r="A34" s="363" t="s">
        <v>1081</v>
      </c>
      <c r="B34" s="354" t="s">
        <v>1251</v>
      </c>
      <c r="C34" s="346"/>
      <c r="D34" s="354"/>
      <c r="E34" s="364" t="str">
        <f t="shared" si="0"/>
        <v/>
      </c>
    </row>
    <row r="35" spans="1:5" hidden="1" x14ac:dyDescent="0.2">
      <c r="A35" s="363" t="s">
        <v>1081</v>
      </c>
      <c r="B35" s="354" t="s">
        <v>1249</v>
      </c>
      <c r="C35" s="346"/>
      <c r="D35" s="354"/>
      <c r="E35" s="364" t="str">
        <f t="shared" si="0"/>
        <v/>
      </c>
    </row>
    <row r="36" spans="1:5" hidden="1" x14ac:dyDescent="0.2">
      <c r="A36" s="363" t="s">
        <v>1081</v>
      </c>
      <c r="B36" s="354" t="s">
        <v>1243</v>
      </c>
      <c r="C36" s="346"/>
      <c r="D36" s="354"/>
      <c r="E36" s="364"/>
    </row>
    <row r="37" spans="1:5" hidden="1" x14ac:dyDescent="0.2">
      <c r="A37" s="363" t="s">
        <v>1081</v>
      </c>
      <c r="B37" s="354" t="s">
        <v>1260</v>
      </c>
      <c r="C37" s="346"/>
      <c r="D37" s="354"/>
      <c r="E37" s="364"/>
    </row>
    <row r="38" spans="1:5" hidden="1" x14ac:dyDescent="0.2">
      <c r="A38" s="363" t="s">
        <v>1081</v>
      </c>
      <c r="B38" s="354" t="s">
        <v>1250</v>
      </c>
      <c r="C38" s="346"/>
      <c r="D38" s="354"/>
      <c r="E38" s="364"/>
    </row>
    <row r="39" spans="1:5" ht="25.5" hidden="1" x14ac:dyDescent="0.2">
      <c r="A39" s="363" t="s">
        <v>1082</v>
      </c>
      <c r="B39" s="354" t="s">
        <v>1221</v>
      </c>
      <c r="C39" s="346"/>
      <c r="D39" s="354"/>
      <c r="E39" s="364"/>
    </row>
    <row r="40" spans="1:5" ht="51" hidden="1" x14ac:dyDescent="0.2">
      <c r="A40" s="363" t="s">
        <v>1082</v>
      </c>
      <c r="B40" s="354" t="s">
        <v>1222</v>
      </c>
      <c r="C40" s="346"/>
      <c r="D40" s="354"/>
      <c r="E40" s="364"/>
    </row>
    <row r="41" spans="1:5" ht="25.5" hidden="1" x14ac:dyDescent="0.2">
      <c r="A41" s="363" t="s">
        <v>1082</v>
      </c>
      <c r="B41" s="354" t="s">
        <v>1223</v>
      </c>
      <c r="C41" s="346"/>
      <c r="D41" s="354"/>
      <c r="E41" s="364"/>
    </row>
    <row r="42" spans="1:5" ht="38.25" hidden="1" x14ac:dyDescent="0.2">
      <c r="A42" s="363" t="s">
        <v>1082</v>
      </c>
      <c r="B42" s="354" t="s">
        <v>1224</v>
      </c>
      <c r="C42" s="346"/>
      <c r="D42" s="354"/>
      <c r="E42" s="364"/>
    </row>
    <row r="43" spans="1:5" ht="25.5" hidden="1" x14ac:dyDescent="0.2">
      <c r="A43" s="363" t="s">
        <v>1082</v>
      </c>
      <c r="B43" s="354" t="s">
        <v>1225</v>
      </c>
      <c r="C43" s="346"/>
      <c r="D43" s="354"/>
      <c r="E43" s="364"/>
    </row>
    <row r="44" spans="1:5" hidden="1" x14ac:dyDescent="0.2">
      <c r="A44" s="363" t="s">
        <v>1082</v>
      </c>
      <c r="B44" s="354" t="s">
        <v>1240</v>
      </c>
      <c r="C44" s="346"/>
      <c r="D44" s="354"/>
      <c r="E44" s="364"/>
    </row>
    <row r="45" spans="1:5" ht="38.25" hidden="1" x14ac:dyDescent="0.2">
      <c r="A45" s="363" t="s">
        <v>1082</v>
      </c>
      <c r="B45" s="354" t="s">
        <v>1226</v>
      </c>
      <c r="C45" s="346"/>
      <c r="D45" s="354"/>
      <c r="E45" s="364"/>
    </row>
    <row r="46" spans="1:5" ht="25.5" hidden="1" x14ac:dyDescent="0.2">
      <c r="A46" s="363" t="s">
        <v>1082</v>
      </c>
      <c r="B46" s="354" t="s">
        <v>1264</v>
      </c>
      <c r="C46" s="346"/>
      <c r="D46" s="354"/>
      <c r="E46" s="364"/>
    </row>
    <row r="47" spans="1:5" ht="51" hidden="1" x14ac:dyDescent="0.2">
      <c r="A47" s="363" t="s">
        <v>1082</v>
      </c>
      <c r="B47" s="354" t="s">
        <v>1265</v>
      </c>
      <c r="C47" s="346"/>
      <c r="D47" s="354"/>
      <c r="E47" s="364"/>
    </row>
    <row r="48" spans="1:5" ht="51" hidden="1" x14ac:dyDescent="0.2">
      <c r="A48" s="363" t="s">
        <v>1082</v>
      </c>
      <c r="B48" s="354" t="s">
        <v>1266</v>
      </c>
      <c r="C48" s="346"/>
      <c r="D48" s="354"/>
      <c r="E48" s="364"/>
    </row>
    <row r="49" spans="1:5" ht="63.75" hidden="1" x14ac:dyDescent="0.2">
      <c r="A49" s="363" t="s">
        <v>1082</v>
      </c>
      <c r="B49" s="354" t="s">
        <v>1261</v>
      </c>
      <c r="C49" s="346"/>
      <c r="D49" s="354"/>
      <c r="E49" s="364"/>
    </row>
    <row r="50" spans="1:5" ht="38.25" hidden="1" x14ac:dyDescent="0.2">
      <c r="A50" s="363" t="s">
        <v>1082</v>
      </c>
      <c r="B50" s="354" t="s">
        <v>1262</v>
      </c>
      <c r="C50" s="346"/>
      <c r="D50" s="354"/>
      <c r="E50" s="364"/>
    </row>
    <row r="51" spans="1:5" hidden="1" x14ac:dyDescent="0.2">
      <c r="A51" s="363" t="s">
        <v>1082</v>
      </c>
      <c r="B51" s="354" t="s">
        <v>1241</v>
      </c>
      <c r="C51" s="346"/>
      <c r="D51" s="354"/>
      <c r="E51" s="364"/>
    </row>
    <row r="52" spans="1:5" ht="25.5" hidden="1" x14ac:dyDescent="0.2">
      <c r="A52" s="363" t="s">
        <v>1082</v>
      </c>
      <c r="B52" s="354" t="s">
        <v>1206</v>
      </c>
      <c r="C52" s="346" t="s">
        <v>1169</v>
      </c>
      <c r="D52" s="354"/>
      <c r="E52" s="364"/>
    </row>
    <row r="53" spans="1:5" ht="25.5" hidden="1" x14ac:dyDescent="0.2">
      <c r="A53" s="363" t="s">
        <v>1082</v>
      </c>
      <c r="B53" s="354" t="s">
        <v>1263</v>
      </c>
      <c r="C53" s="346"/>
      <c r="D53" s="354"/>
      <c r="E53" s="364"/>
    </row>
    <row r="54" spans="1:5" ht="25.5" hidden="1" x14ac:dyDescent="0.2">
      <c r="A54" s="363" t="s">
        <v>1083</v>
      </c>
      <c r="B54" s="354" t="s">
        <v>1253</v>
      </c>
      <c r="C54" s="346"/>
      <c r="D54" s="354"/>
      <c r="E54" s="364"/>
    </row>
    <row r="55" spans="1:5" hidden="1" x14ac:dyDescent="0.2">
      <c r="A55" s="363" t="s">
        <v>1084</v>
      </c>
      <c r="B55" s="354" t="s">
        <v>1234</v>
      </c>
      <c r="C55" s="346"/>
      <c r="D55" s="354"/>
      <c r="E55" s="364"/>
    </row>
    <row r="56" spans="1:5" ht="25.5" hidden="1" x14ac:dyDescent="0.2">
      <c r="A56" s="363" t="s">
        <v>1084</v>
      </c>
      <c r="B56" s="354" t="s">
        <v>1235</v>
      </c>
      <c r="C56" s="346"/>
      <c r="D56" s="354"/>
      <c r="E56" s="364"/>
    </row>
    <row r="57" spans="1:5" hidden="1" x14ac:dyDescent="0.2">
      <c r="A57" s="363" t="s">
        <v>1085</v>
      </c>
      <c r="B57" s="354" t="s">
        <v>1256</v>
      </c>
      <c r="C57" s="346"/>
      <c r="D57" s="354"/>
      <c r="E57" s="364"/>
    </row>
    <row r="58" spans="1:5" ht="25.5" hidden="1" x14ac:dyDescent="0.2">
      <c r="A58" s="363" t="s">
        <v>1085</v>
      </c>
      <c r="B58" s="354" t="s">
        <v>1267</v>
      </c>
      <c r="C58" s="346"/>
      <c r="D58" s="354"/>
      <c r="E58" s="364"/>
    </row>
    <row r="59" spans="1:5" ht="25.5" hidden="1" x14ac:dyDescent="0.2">
      <c r="A59" s="363" t="s">
        <v>1085</v>
      </c>
      <c r="B59" s="354" t="s">
        <v>1268</v>
      </c>
      <c r="C59" s="346"/>
      <c r="D59" s="354"/>
      <c r="E59" s="364"/>
    </row>
    <row r="60" spans="1:5" ht="25.5" hidden="1" x14ac:dyDescent="0.2">
      <c r="A60" s="363" t="s">
        <v>1085</v>
      </c>
      <c r="B60" s="354" t="s">
        <v>1257</v>
      </c>
      <c r="C60" s="346"/>
      <c r="D60" s="354"/>
      <c r="E60" s="364"/>
    </row>
    <row r="61" spans="1:5" hidden="1" x14ac:dyDescent="0.2">
      <c r="A61" s="363" t="s">
        <v>1085</v>
      </c>
      <c r="B61" s="354" t="s">
        <v>1258</v>
      </c>
      <c r="C61" s="346"/>
      <c r="D61" s="354"/>
      <c r="E61" s="364"/>
    </row>
    <row r="62" spans="1:5" ht="25.5" hidden="1" x14ac:dyDescent="0.2">
      <c r="A62" s="363" t="s">
        <v>1085</v>
      </c>
      <c r="B62" s="354" t="s">
        <v>1232</v>
      </c>
      <c r="C62" s="346" t="s">
        <v>1165</v>
      </c>
      <c r="D62" s="354"/>
      <c r="E62" s="364"/>
    </row>
    <row r="63" spans="1:5" ht="25.5" hidden="1" x14ac:dyDescent="0.2">
      <c r="A63" s="363" t="s">
        <v>1089</v>
      </c>
      <c r="B63" s="354" t="s">
        <v>1214</v>
      </c>
      <c r="C63" s="346"/>
      <c r="D63" s="354"/>
      <c r="E63" s="364"/>
    </row>
    <row r="64" spans="1:5" ht="25.5" hidden="1" x14ac:dyDescent="0.2">
      <c r="A64" s="363" t="s">
        <v>1089</v>
      </c>
      <c r="B64" s="354" t="s">
        <v>1215</v>
      </c>
      <c r="C64" s="346"/>
      <c r="D64" s="354"/>
      <c r="E64" s="364"/>
    </row>
    <row r="65" spans="1:5" hidden="1" x14ac:dyDescent="0.2">
      <c r="A65" s="363" t="s">
        <v>1089</v>
      </c>
      <c r="B65" s="354" t="s">
        <v>1216</v>
      </c>
      <c r="C65" s="346"/>
      <c r="D65" s="354"/>
      <c r="E65" s="364"/>
    </row>
    <row r="66" spans="1:5" hidden="1" x14ac:dyDescent="0.2">
      <c r="A66" s="363" t="s">
        <v>1089</v>
      </c>
      <c r="B66" s="354" t="s">
        <v>1217</v>
      </c>
      <c r="C66" s="346"/>
      <c r="D66" s="354"/>
      <c r="E66" s="364"/>
    </row>
    <row r="67" spans="1:5" hidden="1" x14ac:dyDescent="0.2">
      <c r="A67" s="363" t="s">
        <v>1089</v>
      </c>
      <c r="B67" s="354" t="s">
        <v>1218</v>
      </c>
      <c r="C67" s="346"/>
      <c r="D67" s="354"/>
      <c r="E67" s="364"/>
    </row>
    <row r="68" spans="1:5" hidden="1" x14ac:dyDescent="0.2">
      <c r="A68" s="363" t="s">
        <v>1089</v>
      </c>
      <c r="B68" s="354" t="s">
        <v>1269</v>
      </c>
      <c r="C68" s="346"/>
      <c r="D68" s="354"/>
      <c r="E68" s="364"/>
    </row>
    <row r="69" spans="1:5" hidden="1" x14ac:dyDescent="0.2">
      <c r="A69" s="363" t="s">
        <v>1096</v>
      </c>
      <c r="B69" s="354" t="s">
        <v>1220</v>
      </c>
      <c r="C69" s="346"/>
      <c r="D69" s="354"/>
      <c r="E69" s="364"/>
    </row>
    <row r="70" spans="1:5" hidden="1" x14ac:dyDescent="0.2">
      <c r="A70" s="363" t="s">
        <v>1096</v>
      </c>
      <c r="B70" s="354" t="s">
        <v>1259</v>
      </c>
      <c r="C70" s="346"/>
      <c r="D70" s="354"/>
      <c r="E70" s="364"/>
    </row>
    <row r="71" spans="1:5" ht="25.5" hidden="1" x14ac:dyDescent="0.2">
      <c r="A71" s="363" t="s">
        <v>1096</v>
      </c>
      <c r="B71" s="354" t="s">
        <v>1229</v>
      </c>
      <c r="C71" s="346"/>
      <c r="D71" s="354"/>
      <c r="E71" s="364"/>
    </row>
    <row r="72" spans="1:5" hidden="1" x14ac:dyDescent="0.2">
      <c r="A72" s="363" t="s">
        <v>1096</v>
      </c>
      <c r="B72" s="354" t="s">
        <v>1205</v>
      </c>
      <c r="C72" s="346" t="s">
        <v>1169</v>
      </c>
      <c r="D72" s="354"/>
      <c r="E72" s="364"/>
    </row>
  </sheetData>
  <autoFilter ref="A4:E72">
    <filterColumn colId="0">
      <filters>
        <filter val="Gestión de activos (GA)"/>
      </filters>
    </filterColumn>
  </autoFilter>
  <dataValidations count="1">
    <dataValidation type="list" allowBlank="1" showInputMessage="1" showErrorMessage="1" sqref="C5:C72">
      <formula1>"Cumple,No cumple,No aplica"</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116"/>
  <sheetViews>
    <sheetView showGridLines="0" topLeftCell="A51" zoomScaleNormal="100" workbookViewId="0">
      <selection activeCell="D109" sqref="D109"/>
    </sheetView>
  </sheetViews>
  <sheetFormatPr baseColWidth="10" defaultColWidth="11.42578125" defaultRowHeight="12.75" x14ac:dyDescent="0.2"/>
  <cols>
    <col min="1" max="1" width="11.42578125" style="265" customWidth="1"/>
    <col min="2" max="2" width="37.42578125" style="352" customWidth="1"/>
    <col min="3" max="3" width="75.140625" style="352" customWidth="1"/>
    <col min="4" max="4" width="14" style="352" customWidth="1"/>
    <col min="5" max="5" width="14" style="265" customWidth="1"/>
    <col min="6" max="16384" width="11.42578125" style="15"/>
  </cols>
  <sheetData>
    <row r="2" spans="1:5" ht="25.5" customHeight="1" x14ac:dyDescent="0.2">
      <c r="A2" s="409" t="s">
        <v>10</v>
      </c>
      <c r="B2" s="409" t="s">
        <v>11</v>
      </c>
      <c r="C2" s="409" t="s">
        <v>12</v>
      </c>
      <c r="D2" s="409" t="s">
        <v>1193</v>
      </c>
      <c r="E2" s="409" t="s">
        <v>1194</v>
      </c>
    </row>
    <row r="3" spans="1:5" ht="14.25" customHeight="1" x14ac:dyDescent="0.2">
      <c r="A3" s="409"/>
      <c r="B3" s="409"/>
      <c r="C3" s="409"/>
      <c r="D3" s="409"/>
      <c r="E3" s="409"/>
    </row>
    <row r="4" spans="1:5" ht="15.75" x14ac:dyDescent="0.2">
      <c r="A4" s="409"/>
      <c r="B4" s="409"/>
      <c r="C4" s="409"/>
      <c r="D4" s="353" t="s">
        <v>597</v>
      </c>
      <c r="E4" s="409"/>
    </row>
    <row r="5" spans="1:5" ht="40.15" customHeight="1" x14ac:dyDescent="0.2">
      <c r="A5" s="422" t="s">
        <v>148</v>
      </c>
      <c r="B5" s="417" t="s">
        <v>1170</v>
      </c>
      <c r="C5" s="354" t="s">
        <v>512</v>
      </c>
      <c r="D5" s="355">
        <v>0</v>
      </c>
      <c r="E5" s="412">
        <f>AVERAGE(D5:D10)</f>
        <v>1.6666666666666667</v>
      </c>
    </row>
    <row r="6" spans="1:5" ht="40.15" customHeight="1" x14ac:dyDescent="0.2">
      <c r="A6" s="422"/>
      <c r="B6" s="417"/>
      <c r="C6" s="354" t="s">
        <v>513</v>
      </c>
      <c r="D6" s="355">
        <v>1</v>
      </c>
      <c r="E6" s="412"/>
    </row>
    <row r="7" spans="1:5" ht="40.15" customHeight="1" x14ac:dyDescent="0.2">
      <c r="A7" s="422"/>
      <c r="B7" s="417"/>
      <c r="C7" s="354" t="s">
        <v>515</v>
      </c>
      <c r="D7" s="355">
        <v>2</v>
      </c>
      <c r="E7" s="412"/>
    </row>
    <row r="8" spans="1:5" ht="40.15" customHeight="1" x14ac:dyDescent="0.2">
      <c r="A8" s="422"/>
      <c r="B8" s="417"/>
      <c r="C8" s="354" t="s">
        <v>514</v>
      </c>
      <c r="D8" s="355">
        <v>3</v>
      </c>
      <c r="E8" s="412"/>
    </row>
    <row r="9" spans="1:5" ht="40.15" customHeight="1" x14ac:dyDescent="0.2">
      <c r="A9" s="422"/>
      <c r="B9" s="417"/>
      <c r="C9" s="354" t="s">
        <v>517</v>
      </c>
      <c r="D9" s="355">
        <v>4</v>
      </c>
      <c r="E9" s="412"/>
    </row>
    <row r="10" spans="1:5" ht="40.15" customHeight="1" x14ac:dyDescent="0.2">
      <c r="A10" s="422"/>
      <c r="B10" s="417"/>
      <c r="C10" s="354" t="s">
        <v>516</v>
      </c>
      <c r="D10" s="355">
        <v>0</v>
      </c>
      <c r="E10" s="412"/>
    </row>
    <row r="11" spans="1:5" ht="40.15" customHeight="1" x14ac:dyDescent="0.2">
      <c r="A11" s="422"/>
      <c r="B11" s="417" t="s">
        <v>1171</v>
      </c>
      <c r="C11" s="356" t="s">
        <v>518</v>
      </c>
      <c r="D11" s="357"/>
      <c r="E11" s="410">
        <f>AVERAGE(D13:D15)</f>
        <v>1</v>
      </c>
    </row>
    <row r="12" spans="1:5" ht="40.15" customHeight="1" x14ac:dyDescent="0.2">
      <c r="A12" s="422"/>
      <c r="B12" s="417"/>
      <c r="C12" s="356" t="s">
        <v>519</v>
      </c>
      <c r="D12" s="357"/>
      <c r="E12" s="410"/>
    </row>
    <row r="13" spans="1:5" ht="40.15" customHeight="1" x14ac:dyDescent="0.2">
      <c r="A13" s="422"/>
      <c r="B13" s="417"/>
      <c r="C13" s="354" t="s">
        <v>520</v>
      </c>
      <c r="D13" s="355">
        <v>1</v>
      </c>
      <c r="E13" s="410"/>
    </row>
    <row r="14" spans="1:5" ht="40.15" customHeight="1" x14ac:dyDescent="0.2">
      <c r="A14" s="422"/>
      <c r="B14" s="417"/>
      <c r="C14" s="354" t="s">
        <v>521</v>
      </c>
      <c r="D14" s="355">
        <v>1</v>
      </c>
      <c r="E14" s="410"/>
    </row>
    <row r="15" spans="1:5" ht="42" customHeight="1" x14ac:dyDescent="0.2">
      <c r="A15" s="422"/>
      <c r="B15" s="417"/>
      <c r="C15" s="354" t="s">
        <v>522</v>
      </c>
      <c r="D15" s="355">
        <v>1</v>
      </c>
      <c r="E15" s="410"/>
    </row>
    <row r="16" spans="1:5" ht="40.15" customHeight="1" x14ac:dyDescent="0.2">
      <c r="A16" s="422"/>
      <c r="B16" s="417" t="s">
        <v>1172</v>
      </c>
      <c r="C16" s="354" t="s">
        <v>524</v>
      </c>
      <c r="D16" s="355">
        <v>2</v>
      </c>
      <c r="E16" s="410">
        <f>AVERAGE(D16:D19)</f>
        <v>0.5</v>
      </c>
    </row>
    <row r="17" spans="1:5" ht="40.15" customHeight="1" x14ac:dyDescent="0.2">
      <c r="A17" s="422"/>
      <c r="B17" s="417"/>
      <c r="C17" s="354" t="s">
        <v>526</v>
      </c>
      <c r="D17" s="355">
        <v>0</v>
      </c>
      <c r="E17" s="410"/>
    </row>
    <row r="18" spans="1:5" ht="40.15" customHeight="1" x14ac:dyDescent="0.2">
      <c r="A18" s="422"/>
      <c r="B18" s="417"/>
      <c r="C18" s="354" t="s">
        <v>23</v>
      </c>
      <c r="D18" s="355">
        <v>0</v>
      </c>
      <c r="E18" s="410"/>
    </row>
    <row r="19" spans="1:5" ht="40.15" customHeight="1" x14ac:dyDescent="0.2">
      <c r="A19" s="422"/>
      <c r="B19" s="417"/>
      <c r="C19" s="354" t="s">
        <v>527</v>
      </c>
      <c r="D19" s="355">
        <v>0</v>
      </c>
      <c r="E19" s="410"/>
    </row>
    <row r="20" spans="1:5" ht="40.15" customHeight="1" x14ac:dyDescent="0.2">
      <c r="A20" s="422"/>
      <c r="B20" s="417" t="s">
        <v>1173</v>
      </c>
      <c r="C20" s="354" t="s">
        <v>55</v>
      </c>
      <c r="D20" s="355">
        <v>4</v>
      </c>
      <c r="E20" s="410">
        <f>AVERAGE(D20:D25)</f>
        <v>0.66666666666666663</v>
      </c>
    </row>
    <row r="21" spans="1:5" ht="40.15" customHeight="1" x14ac:dyDescent="0.2">
      <c r="A21" s="422"/>
      <c r="B21" s="417"/>
      <c r="C21" s="354" t="s">
        <v>529</v>
      </c>
      <c r="D21" s="355">
        <v>0</v>
      </c>
      <c r="E21" s="410"/>
    </row>
    <row r="22" spans="1:5" ht="40.15" customHeight="1" x14ac:dyDescent="0.2">
      <c r="A22" s="422"/>
      <c r="B22" s="417"/>
      <c r="C22" s="354" t="s">
        <v>530</v>
      </c>
      <c r="D22" s="355">
        <v>0</v>
      </c>
      <c r="E22" s="410"/>
    </row>
    <row r="23" spans="1:5" ht="40.15" customHeight="1" x14ac:dyDescent="0.2">
      <c r="A23" s="422"/>
      <c r="B23" s="417"/>
      <c r="C23" s="354" t="s">
        <v>531</v>
      </c>
      <c r="D23" s="355">
        <v>0</v>
      </c>
      <c r="E23" s="410"/>
    </row>
    <row r="24" spans="1:5" ht="40.15" customHeight="1" x14ac:dyDescent="0.2">
      <c r="A24" s="422"/>
      <c r="B24" s="417"/>
      <c r="C24" s="354" t="s">
        <v>532</v>
      </c>
      <c r="D24" s="355">
        <v>0</v>
      </c>
      <c r="E24" s="410"/>
    </row>
    <row r="25" spans="1:5" ht="40.15" customHeight="1" x14ac:dyDescent="0.2">
      <c r="A25" s="422"/>
      <c r="B25" s="417"/>
      <c r="C25" s="354" t="s">
        <v>533</v>
      </c>
      <c r="D25" s="355">
        <v>0</v>
      </c>
      <c r="E25" s="410"/>
    </row>
    <row r="26" spans="1:5" ht="40.15" customHeight="1" x14ac:dyDescent="0.2">
      <c r="A26" s="422"/>
      <c r="B26" s="417" t="s">
        <v>1174</v>
      </c>
      <c r="C26" s="354" t="s">
        <v>536</v>
      </c>
      <c r="D26" s="355">
        <v>0</v>
      </c>
      <c r="E26" s="410">
        <f>AVERAGE(D26:D28)</f>
        <v>1</v>
      </c>
    </row>
    <row r="27" spans="1:5" ht="40.15" customHeight="1" x14ac:dyDescent="0.2">
      <c r="A27" s="422"/>
      <c r="B27" s="417"/>
      <c r="C27" s="354" t="s">
        <v>535</v>
      </c>
      <c r="D27" s="355">
        <v>3</v>
      </c>
      <c r="E27" s="410"/>
    </row>
    <row r="28" spans="1:5" ht="40.15" customHeight="1" x14ac:dyDescent="0.2">
      <c r="A28" s="422"/>
      <c r="B28" s="417"/>
      <c r="C28" s="354" t="s">
        <v>537</v>
      </c>
      <c r="D28" s="355">
        <v>0</v>
      </c>
      <c r="E28" s="410"/>
    </row>
    <row r="29" spans="1:5" ht="40.15" customHeight="1" x14ac:dyDescent="0.2">
      <c r="A29" s="422"/>
      <c r="B29" s="417" t="s">
        <v>1175</v>
      </c>
      <c r="C29" s="354" t="s">
        <v>539</v>
      </c>
      <c r="D29" s="355">
        <v>0</v>
      </c>
      <c r="E29" s="410">
        <f>AVERAGE(D29:D33)</f>
        <v>1.2</v>
      </c>
    </row>
    <row r="30" spans="1:5" ht="51.75" customHeight="1" x14ac:dyDescent="0.2">
      <c r="A30" s="422"/>
      <c r="B30" s="417"/>
      <c r="C30" s="354" t="s">
        <v>541</v>
      </c>
      <c r="D30" s="355">
        <v>4</v>
      </c>
      <c r="E30" s="410"/>
    </row>
    <row r="31" spans="1:5" ht="51" customHeight="1" x14ac:dyDescent="0.2">
      <c r="A31" s="422"/>
      <c r="B31" s="417"/>
      <c r="C31" s="354" t="s">
        <v>540</v>
      </c>
      <c r="D31" s="355">
        <v>0</v>
      </c>
      <c r="E31" s="410"/>
    </row>
    <row r="32" spans="1:5" ht="52.5" customHeight="1" x14ac:dyDescent="0.2">
      <c r="A32" s="422"/>
      <c r="B32" s="417"/>
      <c r="C32" s="354" t="s">
        <v>542</v>
      </c>
      <c r="D32" s="355">
        <v>2</v>
      </c>
      <c r="E32" s="410"/>
    </row>
    <row r="33" spans="1:5" ht="40.15" customHeight="1" x14ac:dyDescent="0.2">
      <c r="A33" s="422"/>
      <c r="B33" s="417"/>
      <c r="C33" s="354" t="s">
        <v>543</v>
      </c>
      <c r="D33" s="355">
        <v>0</v>
      </c>
      <c r="E33" s="410"/>
    </row>
    <row r="34" spans="1:5" ht="40.15" customHeight="1" x14ac:dyDescent="0.2">
      <c r="A34" s="418"/>
      <c r="B34" s="418"/>
      <c r="C34" s="418"/>
      <c r="D34" s="418"/>
      <c r="E34" s="418"/>
    </row>
    <row r="35" spans="1:5" ht="40.15" customHeight="1" x14ac:dyDescent="0.2">
      <c r="A35" s="421" t="s">
        <v>149</v>
      </c>
      <c r="B35" s="417" t="s">
        <v>1176</v>
      </c>
      <c r="C35" s="354" t="s">
        <v>545</v>
      </c>
      <c r="D35" s="355">
        <v>1</v>
      </c>
      <c r="E35" s="411">
        <f>+AVERAGE(D35:D41)</f>
        <v>0.42857142857142855</v>
      </c>
    </row>
    <row r="36" spans="1:5" ht="40.15" customHeight="1" x14ac:dyDescent="0.2">
      <c r="A36" s="421"/>
      <c r="B36" s="417"/>
      <c r="C36" s="354" t="s">
        <v>27</v>
      </c>
      <c r="D36" s="355">
        <v>1</v>
      </c>
      <c r="E36" s="411"/>
    </row>
    <row r="37" spans="1:5" ht="40.15" customHeight="1" x14ac:dyDescent="0.2">
      <c r="A37" s="421"/>
      <c r="B37" s="417"/>
      <c r="C37" s="354" t="s">
        <v>546</v>
      </c>
      <c r="D37" s="355">
        <v>1</v>
      </c>
      <c r="E37" s="411"/>
    </row>
    <row r="38" spans="1:5" ht="40.15" customHeight="1" x14ac:dyDescent="0.2">
      <c r="A38" s="421"/>
      <c r="B38" s="417"/>
      <c r="C38" s="354" t="s">
        <v>547</v>
      </c>
      <c r="D38" s="355">
        <v>0</v>
      </c>
      <c r="E38" s="411"/>
    </row>
    <row r="39" spans="1:5" ht="40.15" customHeight="1" x14ac:dyDescent="0.2">
      <c r="A39" s="421"/>
      <c r="B39" s="417"/>
      <c r="C39" s="354" t="s">
        <v>548</v>
      </c>
      <c r="D39" s="355">
        <v>0</v>
      </c>
      <c r="E39" s="411"/>
    </row>
    <row r="40" spans="1:5" ht="40.15" customHeight="1" x14ac:dyDescent="0.2">
      <c r="A40" s="421"/>
      <c r="B40" s="417"/>
      <c r="C40" s="354" t="s">
        <v>549</v>
      </c>
      <c r="D40" s="355">
        <v>0</v>
      </c>
      <c r="E40" s="411"/>
    </row>
    <row r="41" spans="1:5" ht="40.15" customHeight="1" x14ac:dyDescent="0.2">
      <c r="A41" s="421"/>
      <c r="B41" s="417"/>
      <c r="C41" s="354" t="s">
        <v>550</v>
      </c>
      <c r="D41" s="355">
        <v>0</v>
      </c>
      <c r="E41" s="411"/>
    </row>
    <row r="42" spans="1:5" ht="40.15" customHeight="1" x14ac:dyDescent="0.2">
      <c r="A42" s="421"/>
      <c r="B42" s="417" t="s">
        <v>1177</v>
      </c>
      <c r="C42" s="354" t="s">
        <v>552</v>
      </c>
      <c r="D42" s="355">
        <v>3</v>
      </c>
      <c r="E42" s="411">
        <f>+AVERAGE(D42:D46)</f>
        <v>1.8</v>
      </c>
    </row>
    <row r="43" spans="1:5" ht="40.15" customHeight="1" x14ac:dyDescent="0.2">
      <c r="A43" s="421"/>
      <c r="B43" s="417"/>
      <c r="C43" s="354" t="s">
        <v>66</v>
      </c>
      <c r="D43" s="355">
        <v>3</v>
      </c>
      <c r="E43" s="411"/>
    </row>
    <row r="44" spans="1:5" ht="40.15" customHeight="1" x14ac:dyDescent="0.2">
      <c r="A44" s="421"/>
      <c r="B44" s="417"/>
      <c r="C44" s="354" t="s">
        <v>67</v>
      </c>
      <c r="D44" s="355">
        <v>0</v>
      </c>
      <c r="E44" s="411"/>
    </row>
    <row r="45" spans="1:5" ht="40.15" customHeight="1" x14ac:dyDescent="0.2">
      <c r="A45" s="421"/>
      <c r="B45" s="417"/>
      <c r="C45" s="354" t="s">
        <v>31</v>
      </c>
      <c r="D45" s="355">
        <v>2</v>
      </c>
      <c r="E45" s="411"/>
    </row>
    <row r="46" spans="1:5" ht="40.15" customHeight="1" x14ac:dyDescent="0.2">
      <c r="A46" s="421"/>
      <c r="B46" s="417"/>
      <c r="C46" s="354" t="s">
        <v>553</v>
      </c>
      <c r="D46" s="355">
        <v>1</v>
      </c>
      <c r="E46" s="411"/>
    </row>
    <row r="47" spans="1:5" ht="40.15" customHeight="1" x14ac:dyDescent="0.2">
      <c r="A47" s="421"/>
      <c r="B47" s="417" t="s">
        <v>1178</v>
      </c>
      <c r="C47" s="354" t="s">
        <v>704</v>
      </c>
      <c r="D47" s="355">
        <v>3</v>
      </c>
      <c r="E47" s="411">
        <f>+AVERAGE(D47:D54)</f>
        <v>1.375</v>
      </c>
    </row>
    <row r="48" spans="1:5" ht="40.15" customHeight="1" x14ac:dyDescent="0.2">
      <c r="A48" s="421"/>
      <c r="B48" s="417"/>
      <c r="C48" s="354" t="s">
        <v>70</v>
      </c>
      <c r="D48" s="355">
        <v>0</v>
      </c>
      <c r="E48" s="411"/>
    </row>
    <row r="49" spans="1:5" ht="40.15" customHeight="1" x14ac:dyDescent="0.2">
      <c r="A49" s="421"/>
      <c r="B49" s="417"/>
      <c r="C49" s="354" t="s">
        <v>555</v>
      </c>
      <c r="D49" s="355">
        <v>4</v>
      </c>
      <c r="E49" s="411"/>
    </row>
    <row r="50" spans="1:5" ht="40.15" customHeight="1" x14ac:dyDescent="0.2">
      <c r="A50" s="421"/>
      <c r="B50" s="417"/>
      <c r="C50" s="354" t="s">
        <v>72</v>
      </c>
      <c r="D50" s="355">
        <v>0</v>
      </c>
      <c r="E50" s="411"/>
    </row>
    <row r="51" spans="1:5" ht="40.15" customHeight="1" x14ac:dyDescent="0.2">
      <c r="A51" s="421"/>
      <c r="B51" s="417"/>
      <c r="C51" s="354" t="s">
        <v>32</v>
      </c>
      <c r="D51" s="355">
        <v>4</v>
      </c>
      <c r="E51" s="411"/>
    </row>
    <row r="52" spans="1:5" ht="40.15" customHeight="1" x14ac:dyDescent="0.2">
      <c r="A52" s="421"/>
      <c r="B52" s="417"/>
      <c r="C52" s="354" t="s">
        <v>73</v>
      </c>
      <c r="D52" s="355">
        <v>0</v>
      </c>
      <c r="E52" s="411"/>
    </row>
    <row r="53" spans="1:5" ht="40.15" customHeight="1" x14ac:dyDescent="0.2">
      <c r="A53" s="421"/>
      <c r="B53" s="417"/>
      <c r="C53" s="354" t="s">
        <v>74</v>
      </c>
      <c r="D53" s="355">
        <v>0</v>
      </c>
      <c r="E53" s="411"/>
    </row>
    <row r="54" spans="1:5" ht="40.15" customHeight="1" x14ac:dyDescent="0.2">
      <c r="A54" s="421"/>
      <c r="B54" s="417"/>
      <c r="C54" s="354" t="s">
        <v>556</v>
      </c>
      <c r="D54" s="355">
        <v>0</v>
      </c>
      <c r="E54" s="411"/>
    </row>
    <row r="55" spans="1:5" ht="40.15" customHeight="1" x14ac:dyDescent="0.2">
      <c r="A55" s="421"/>
      <c r="B55" s="417" t="s">
        <v>1179</v>
      </c>
      <c r="C55" s="354" t="s">
        <v>558</v>
      </c>
      <c r="D55" s="355">
        <v>0</v>
      </c>
      <c r="E55" s="411">
        <f>+AVERAGE(D55:D66)</f>
        <v>1.9166666666666667</v>
      </c>
    </row>
    <row r="56" spans="1:5" ht="40.15" customHeight="1" x14ac:dyDescent="0.2">
      <c r="A56" s="421"/>
      <c r="B56" s="417"/>
      <c r="C56" s="354" t="s">
        <v>559</v>
      </c>
      <c r="D56" s="355">
        <v>0</v>
      </c>
      <c r="E56" s="411"/>
    </row>
    <row r="57" spans="1:5" ht="40.15" customHeight="1" x14ac:dyDescent="0.2">
      <c r="A57" s="421"/>
      <c r="B57" s="417"/>
      <c r="C57" s="354" t="s">
        <v>560</v>
      </c>
      <c r="D57" s="355">
        <v>4</v>
      </c>
      <c r="E57" s="411"/>
    </row>
    <row r="58" spans="1:5" ht="40.15" customHeight="1" x14ac:dyDescent="0.2">
      <c r="A58" s="421"/>
      <c r="B58" s="417"/>
      <c r="C58" s="354" t="s">
        <v>561</v>
      </c>
      <c r="D58" s="355">
        <v>4</v>
      </c>
      <c r="E58" s="411"/>
    </row>
    <row r="59" spans="1:5" ht="40.15" customHeight="1" x14ac:dyDescent="0.2">
      <c r="A59" s="421"/>
      <c r="B59" s="417"/>
      <c r="C59" s="354" t="s">
        <v>562</v>
      </c>
      <c r="D59" s="355">
        <v>3</v>
      </c>
      <c r="E59" s="411"/>
    </row>
    <row r="60" spans="1:5" ht="40.15" customHeight="1" x14ac:dyDescent="0.2">
      <c r="A60" s="421"/>
      <c r="B60" s="417"/>
      <c r="C60" s="354" t="s">
        <v>78</v>
      </c>
      <c r="D60" s="355">
        <v>0</v>
      </c>
      <c r="E60" s="411"/>
    </row>
    <row r="61" spans="1:5" ht="40.15" customHeight="1" x14ac:dyDescent="0.2">
      <c r="A61" s="421"/>
      <c r="B61" s="417"/>
      <c r="C61" s="354" t="s">
        <v>563</v>
      </c>
      <c r="D61" s="355">
        <v>4</v>
      </c>
      <c r="E61" s="411"/>
    </row>
    <row r="62" spans="1:5" ht="40.15" customHeight="1" x14ac:dyDescent="0.2">
      <c r="A62" s="421"/>
      <c r="B62" s="417"/>
      <c r="C62" s="354" t="s">
        <v>564</v>
      </c>
      <c r="D62" s="355">
        <v>4</v>
      </c>
      <c r="E62" s="411"/>
    </row>
    <row r="63" spans="1:5" ht="40.15" customHeight="1" x14ac:dyDescent="0.2">
      <c r="A63" s="421"/>
      <c r="B63" s="417"/>
      <c r="C63" s="354" t="s">
        <v>81</v>
      </c>
      <c r="D63" s="355">
        <v>0</v>
      </c>
      <c r="E63" s="411"/>
    </row>
    <row r="64" spans="1:5" ht="40.15" customHeight="1" x14ac:dyDescent="0.2">
      <c r="A64" s="421"/>
      <c r="B64" s="417"/>
      <c r="C64" s="354" t="s">
        <v>82</v>
      </c>
      <c r="D64" s="355">
        <v>0</v>
      </c>
      <c r="E64" s="411"/>
    </row>
    <row r="65" spans="1:5" ht="40.15" customHeight="1" x14ac:dyDescent="0.2">
      <c r="A65" s="421"/>
      <c r="B65" s="417"/>
      <c r="C65" s="354" t="s">
        <v>565</v>
      </c>
      <c r="D65" s="355">
        <v>0</v>
      </c>
      <c r="E65" s="411"/>
    </row>
    <row r="66" spans="1:5" ht="40.15" customHeight="1" x14ac:dyDescent="0.2">
      <c r="A66" s="421"/>
      <c r="B66" s="417"/>
      <c r="C66" s="354" t="s">
        <v>84</v>
      </c>
      <c r="D66" s="355">
        <v>4</v>
      </c>
      <c r="E66" s="411"/>
    </row>
    <row r="67" spans="1:5" ht="40.15" customHeight="1" x14ac:dyDescent="0.2">
      <c r="A67" s="421"/>
      <c r="B67" s="417" t="s">
        <v>1180</v>
      </c>
      <c r="C67" s="354" t="s">
        <v>705</v>
      </c>
      <c r="D67" s="355">
        <v>4</v>
      </c>
      <c r="E67" s="411">
        <f>+AVERAGE(D67:D68)</f>
        <v>4</v>
      </c>
    </row>
    <row r="68" spans="1:5" ht="40.15" customHeight="1" x14ac:dyDescent="0.2">
      <c r="A68" s="421"/>
      <c r="B68" s="417"/>
      <c r="C68" s="354" t="s">
        <v>86</v>
      </c>
      <c r="D68" s="355">
        <v>4</v>
      </c>
      <c r="E68" s="411"/>
    </row>
    <row r="69" spans="1:5" ht="40.15" customHeight="1" x14ac:dyDescent="0.2">
      <c r="A69" s="421"/>
      <c r="B69" s="417" t="s">
        <v>1181</v>
      </c>
      <c r="C69" s="354" t="s">
        <v>567</v>
      </c>
      <c r="D69" s="355">
        <v>0</v>
      </c>
      <c r="E69" s="411">
        <f>+AVERAGE(D69:D73)</f>
        <v>2</v>
      </c>
    </row>
    <row r="70" spans="1:5" ht="40.15" customHeight="1" x14ac:dyDescent="0.2">
      <c r="A70" s="421"/>
      <c r="B70" s="417"/>
      <c r="C70" s="354" t="s">
        <v>568</v>
      </c>
      <c r="D70" s="355">
        <v>4</v>
      </c>
      <c r="E70" s="411"/>
    </row>
    <row r="71" spans="1:5" ht="40.15" customHeight="1" x14ac:dyDescent="0.2">
      <c r="A71" s="421"/>
      <c r="B71" s="417"/>
      <c r="C71" s="354" t="s">
        <v>569</v>
      </c>
      <c r="D71" s="355">
        <v>1</v>
      </c>
      <c r="E71" s="411"/>
    </row>
    <row r="72" spans="1:5" ht="40.15" customHeight="1" x14ac:dyDescent="0.2">
      <c r="A72" s="421"/>
      <c r="B72" s="417"/>
      <c r="C72" s="354" t="s">
        <v>570</v>
      </c>
      <c r="D72" s="355">
        <v>2</v>
      </c>
      <c r="E72" s="411"/>
    </row>
    <row r="73" spans="1:5" ht="40.15" customHeight="1" x14ac:dyDescent="0.2">
      <c r="A73" s="421"/>
      <c r="B73" s="417"/>
      <c r="C73" s="354" t="s">
        <v>571</v>
      </c>
      <c r="D73" s="355">
        <v>3</v>
      </c>
      <c r="E73" s="411"/>
    </row>
    <row r="74" spans="1:5" ht="40.15" customHeight="1" x14ac:dyDescent="0.2">
      <c r="A74" s="418"/>
      <c r="B74" s="418"/>
      <c r="C74" s="418"/>
      <c r="D74" s="418"/>
      <c r="E74" s="418"/>
    </row>
    <row r="75" spans="1:5" ht="40.15" customHeight="1" x14ac:dyDescent="0.2">
      <c r="A75" s="420" t="s">
        <v>152</v>
      </c>
      <c r="B75" s="417" t="s">
        <v>1182</v>
      </c>
      <c r="C75" s="354" t="s">
        <v>572</v>
      </c>
      <c r="D75" s="355">
        <v>3</v>
      </c>
      <c r="E75" s="419">
        <f>+AVERAGE(D75:D79)</f>
        <v>3.4</v>
      </c>
    </row>
    <row r="76" spans="1:5" ht="40.15" customHeight="1" x14ac:dyDescent="0.2">
      <c r="A76" s="420"/>
      <c r="B76" s="417"/>
      <c r="C76" s="354" t="s">
        <v>573</v>
      </c>
      <c r="D76" s="355">
        <v>3</v>
      </c>
      <c r="E76" s="419"/>
    </row>
    <row r="77" spans="1:5" ht="40.15" customHeight="1" x14ac:dyDescent="0.2">
      <c r="A77" s="420"/>
      <c r="B77" s="417"/>
      <c r="C77" s="354" t="s">
        <v>574</v>
      </c>
      <c r="D77" s="355">
        <v>3</v>
      </c>
      <c r="E77" s="419"/>
    </row>
    <row r="78" spans="1:5" ht="40.15" customHeight="1" x14ac:dyDescent="0.2">
      <c r="A78" s="420"/>
      <c r="B78" s="417"/>
      <c r="C78" s="354" t="s">
        <v>90</v>
      </c>
      <c r="D78" s="355">
        <v>4</v>
      </c>
      <c r="E78" s="419"/>
    </row>
    <row r="79" spans="1:5" ht="40.15" customHeight="1" x14ac:dyDescent="0.2">
      <c r="A79" s="420"/>
      <c r="B79" s="417"/>
      <c r="C79" s="354" t="s">
        <v>91</v>
      </c>
      <c r="D79" s="355">
        <v>4</v>
      </c>
      <c r="E79" s="419"/>
    </row>
    <row r="80" spans="1:5" ht="40.15" customHeight="1" x14ac:dyDescent="0.2">
      <c r="A80" s="420"/>
      <c r="B80" s="417" t="s">
        <v>1183</v>
      </c>
      <c r="C80" s="354" t="s">
        <v>92</v>
      </c>
      <c r="D80" s="355">
        <v>4</v>
      </c>
      <c r="E80" s="419">
        <f>+AVERAGE(D80:D87)</f>
        <v>3.25</v>
      </c>
    </row>
    <row r="81" spans="1:5" ht="40.15" customHeight="1" x14ac:dyDescent="0.2">
      <c r="A81" s="420"/>
      <c r="B81" s="417"/>
      <c r="C81" s="354" t="s">
        <v>191</v>
      </c>
      <c r="D81" s="355">
        <v>4</v>
      </c>
      <c r="E81" s="419"/>
    </row>
    <row r="82" spans="1:5" ht="40.15" customHeight="1" x14ac:dyDescent="0.2">
      <c r="A82" s="420"/>
      <c r="B82" s="417"/>
      <c r="C82" s="354" t="s">
        <v>190</v>
      </c>
      <c r="D82" s="355">
        <v>4</v>
      </c>
      <c r="E82" s="419"/>
    </row>
    <row r="83" spans="1:5" ht="40.15" customHeight="1" x14ac:dyDescent="0.2">
      <c r="A83" s="420"/>
      <c r="B83" s="417"/>
      <c r="C83" s="354" t="s">
        <v>192</v>
      </c>
      <c r="D83" s="355">
        <v>4</v>
      </c>
      <c r="E83" s="419"/>
    </row>
    <row r="84" spans="1:5" ht="40.15" customHeight="1" x14ac:dyDescent="0.2">
      <c r="A84" s="420"/>
      <c r="B84" s="417"/>
      <c r="C84" s="354" t="s">
        <v>193</v>
      </c>
      <c r="D84" s="355">
        <v>2</v>
      </c>
      <c r="E84" s="419"/>
    </row>
    <row r="85" spans="1:5" ht="40.15" customHeight="1" x14ac:dyDescent="0.2">
      <c r="A85" s="420"/>
      <c r="B85" s="417"/>
      <c r="C85" s="354" t="s">
        <v>41</v>
      </c>
      <c r="D85" s="355">
        <v>2</v>
      </c>
      <c r="E85" s="419"/>
    </row>
    <row r="86" spans="1:5" ht="40.15" customHeight="1" x14ac:dyDescent="0.2">
      <c r="A86" s="420"/>
      <c r="B86" s="417"/>
      <c r="C86" s="354" t="s">
        <v>576</v>
      </c>
      <c r="D86" s="355">
        <v>3</v>
      </c>
      <c r="E86" s="419"/>
    </row>
    <row r="87" spans="1:5" ht="40.15" customHeight="1" x14ac:dyDescent="0.2">
      <c r="A87" s="420"/>
      <c r="B87" s="417"/>
      <c r="C87" s="354" t="s">
        <v>187</v>
      </c>
      <c r="D87" s="355">
        <v>3</v>
      </c>
      <c r="E87" s="419"/>
    </row>
    <row r="88" spans="1:5" ht="40.15" customHeight="1" x14ac:dyDescent="0.2">
      <c r="A88" s="420"/>
      <c r="B88" s="417" t="s">
        <v>1184</v>
      </c>
      <c r="C88" s="354" t="s">
        <v>578</v>
      </c>
      <c r="D88" s="355">
        <v>3</v>
      </c>
      <c r="E88" s="419">
        <f>+AVERAGE(D88:D92)</f>
        <v>3.6</v>
      </c>
    </row>
    <row r="89" spans="1:5" ht="40.15" customHeight="1" x14ac:dyDescent="0.2">
      <c r="A89" s="420"/>
      <c r="B89" s="417"/>
      <c r="C89" s="354" t="s">
        <v>188</v>
      </c>
      <c r="D89" s="355">
        <v>3</v>
      </c>
      <c r="E89" s="419"/>
    </row>
    <row r="90" spans="1:5" ht="40.15" customHeight="1" x14ac:dyDescent="0.2">
      <c r="A90" s="420"/>
      <c r="B90" s="417"/>
      <c r="C90" s="354" t="s">
        <v>189</v>
      </c>
      <c r="D90" s="355">
        <v>4</v>
      </c>
      <c r="E90" s="419"/>
    </row>
    <row r="91" spans="1:5" ht="40.15" customHeight="1" x14ac:dyDescent="0.2">
      <c r="A91" s="420"/>
      <c r="B91" s="417"/>
      <c r="C91" s="354" t="s">
        <v>101</v>
      </c>
      <c r="D91" s="355">
        <v>4</v>
      </c>
      <c r="E91" s="419"/>
    </row>
    <row r="92" spans="1:5" ht="40.15" customHeight="1" x14ac:dyDescent="0.2">
      <c r="A92" s="420"/>
      <c r="B92" s="417"/>
      <c r="C92" s="354" t="s">
        <v>102</v>
      </c>
      <c r="D92" s="355">
        <v>4</v>
      </c>
      <c r="E92" s="419"/>
    </row>
    <row r="93" spans="1:5" ht="40.15" customHeight="1" x14ac:dyDescent="0.2">
      <c r="A93" s="418"/>
      <c r="B93" s="418"/>
      <c r="C93" s="418"/>
      <c r="D93" s="418"/>
      <c r="E93" s="418"/>
    </row>
    <row r="94" spans="1:5" ht="78" customHeight="1" x14ac:dyDescent="0.2">
      <c r="A94" s="416" t="s">
        <v>153</v>
      </c>
      <c r="B94" s="346" t="s">
        <v>1185</v>
      </c>
      <c r="C94" s="354" t="s">
        <v>579</v>
      </c>
      <c r="D94" s="355">
        <v>1</v>
      </c>
      <c r="E94" s="358">
        <f>AVERAGE(D94)</f>
        <v>1</v>
      </c>
    </row>
    <row r="95" spans="1:5" ht="40.15" customHeight="1" x14ac:dyDescent="0.2">
      <c r="A95" s="416"/>
      <c r="B95" s="417" t="s">
        <v>1186</v>
      </c>
      <c r="C95" s="354" t="s">
        <v>580</v>
      </c>
      <c r="D95" s="355">
        <v>0</v>
      </c>
      <c r="E95" s="414">
        <f>AVERAGE(D95:D99)</f>
        <v>1.4</v>
      </c>
    </row>
    <row r="96" spans="1:5" ht="40.15" customHeight="1" x14ac:dyDescent="0.2">
      <c r="A96" s="416"/>
      <c r="B96" s="417"/>
      <c r="C96" s="354" t="s">
        <v>581</v>
      </c>
      <c r="D96" s="355">
        <v>0</v>
      </c>
      <c r="E96" s="414"/>
    </row>
    <row r="97" spans="1:5" ht="40.15" customHeight="1" x14ac:dyDescent="0.2">
      <c r="A97" s="416"/>
      <c r="B97" s="417"/>
      <c r="C97" s="354" t="s">
        <v>582</v>
      </c>
      <c r="D97" s="355">
        <v>2</v>
      </c>
      <c r="E97" s="414"/>
    </row>
    <row r="98" spans="1:5" ht="40.15" customHeight="1" x14ac:dyDescent="0.2">
      <c r="A98" s="416"/>
      <c r="B98" s="417"/>
      <c r="C98" s="354" t="s">
        <v>105</v>
      </c>
      <c r="D98" s="355">
        <v>2</v>
      </c>
      <c r="E98" s="414"/>
    </row>
    <row r="99" spans="1:5" ht="40.15" customHeight="1" x14ac:dyDescent="0.2">
      <c r="A99" s="416"/>
      <c r="B99" s="417"/>
      <c r="C99" s="354" t="s">
        <v>106</v>
      </c>
      <c r="D99" s="355">
        <v>3</v>
      </c>
      <c r="E99" s="414"/>
    </row>
    <row r="100" spans="1:5" ht="40.15" customHeight="1" x14ac:dyDescent="0.2">
      <c r="A100" s="416"/>
      <c r="B100" s="417" t="s">
        <v>1187</v>
      </c>
      <c r="C100" s="354" t="s">
        <v>107</v>
      </c>
      <c r="D100" s="355">
        <v>3</v>
      </c>
      <c r="E100" s="414">
        <f>+AVERAGE(D100:D104)</f>
        <v>2.2000000000000002</v>
      </c>
    </row>
    <row r="101" spans="1:5" ht="40.15" customHeight="1" x14ac:dyDescent="0.2">
      <c r="A101" s="416"/>
      <c r="B101" s="417"/>
      <c r="C101" s="354" t="s">
        <v>108</v>
      </c>
      <c r="D101" s="355">
        <v>3</v>
      </c>
      <c r="E101" s="414"/>
    </row>
    <row r="102" spans="1:5" ht="40.15" customHeight="1" x14ac:dyDescent="0.2">
      <c r="A102" s="416"/>
      <c r="B102" s="417"/>
      <c r="C102" s="354" t="s">
        <v>109</v>
      </c>
      <c r="D102" s="355">
        <v>3</v>
      </c>
      <c r="E102" s="414"/>
    </row>
    <row r="103" spans="1:5" ht="40.15" customHeight="1" x14ac:dyDescent="0.2">
      <c r="A103" s="416"/>
      <c r="B103" s="417"/>
      <c r="C103" s="354" t="s">
        <v>584</v>
      </c>
      <c r="D103" s="355">
        <v>1</v>
      </c>
      <c r="E103" s="414"/>
    </row>
    <row r="104" spans="1:5" ht="40.15" customHeight="1" x14ac:dyDescent="0.2">
      <c r="A104" s="416"/>
      <c r="B104" s="417"/>
      <c r="C104" s="354" t="s">
        <v>585</v>
      </c>
      <c r="D104" s="355">
        <v>1</v>
      </c>
      <c r="E104" s="414"/>
    </row>
    <row r="105" spans="1:5" ht="40.15" customHeight="1" x14ac:dyDescent="0.2">
      <c r="A105" s="416"/>
      <c r="B105" s="417" t="s">
        <v>1188</v>
      </c>
      <c r="C105" s="354" t="s">
        <v>586</v>
      </c>
      <c r="D105" s="355">
        <v>0</v>
      </c>
      <c r="E105" s="414">
        <f>+AVERAGE(D105:D107)</f>
        <v>0.33333333333333331</v>
      </c>
    </row>
    <row r="106" spans="1:5" ht="40.15" customHeight="1" x14ac:dyDescent="0.2">
      <c r="A106" s="416"/>
      <c r="B106" s="417"/>
      <c r="C106" s="354" t="s">
        <v>587</v>
      </c>
      <c r="D106" s="355">
        <v>1</v>
      </c>
      <c r="E106" s="414"/>
    </row>
    <row r="107" spans="1:5" ht="40.15" customHeight="1" x14ac:dyDescent="0.2">
      <c r="A107" s="416"/>
      <c r="B107" s="417"/>
      <c r="C107" s="354" t="s">
        <v>588</v>
      </c>
      <c r="D107" s="355">
        <v>0</v>
      </c>
      <c r="E107" s="414"/>
    </row>
    <row r="108" spans="1:5" ht="40.15" customHeight="1" x14ac:dyDescent="0.2">
      <c r="A108" s="416"/>
      <c r="B108" s="417" t="s">
        <v>1189</v>
      </c>
      <c r="C108" s="354" t="s">
        <v>114</v>
      </c>
      <c r="D108" s="355">
        <v>2</v>
      </c>
      <c r="E108" s="414">
        <f>+AVERAGE(D108:D109)</f>
        <v>2</v>
      </c>
    </row>
    <row r="109" spans="1:5" ht="40.15" customHeight="1" x14ac:dyDescent="0.2">
      <c r="A109" s="416"/>
      <c r="B109" s="417"/>
      <c r="C109" s="354" t="s">
        <v>115</v>
      </c>
      <c r="D109" s="355">
        <v>2</v>
      </c>
      <c r="E109" s="414"/>
    </row>
    <row r="110" spans="1:5" ht="40.15" customHeight="1" x14ac:dyDescent="0.2">
      <c r="A110" s="418"/>
      <c r="B110" s="418"/>
      <c r="C110" s="418"/>
      <c r="D110" s="418"/>
      <c r="E110" s="418"/>
    </row>
    <row r="111" spans="1:5" ht="79.5" customHeight="1" x14ac:dyDescent="0.2">
      <c r="A111" s="415" t="s">
        <v>159</v>
      </c>
      <c r="B111" s="346" t="s">
        <v>1190</v>
      </c>
      <c r="C111" s="354" t="s">
        <v>117</v>
      </c>
      <c r="D111" s="355">
        <v>2</v>
      </c>
      <c r="E111" s="359">
        <f>AVERAGE(D111)</f>
        <v>2</v>
      </c>
    </row>
    <row r="112" spans="1:5" ht="40.15" customHeight="1" x14ac:dyDescent="0.2">
      <c r="A112" s="415"/>
      <c r="B112" s="417" t="s">
        <v>1191</v>
      </c>
      <c r="C112" s="354" t="s">
        <v>118</v>
      </c>
      <c r="D112" s="355">
        <v>4</v>
      </c>
      <c r="E112" s="413">
        <f>AVERAGE(D112:D113)</f>
        <v>3</v>
      </c>
    </row>
    <row r="113" spans="1:5" ht="40.15" customHeight="1" x14ac:dyDescent="0.2">
      <c r="A113" s="415"/>
      <c r="B113" s="417"/>
      <c r="C113" s="354" t="s">
        <v>119</v>
      </c>
      <c r="D113" s="355">
        <v>2</v>
      </c>
      <c r="E113" s="413"/>
    </row>
    <row r="114" spans="1:5" ht="40.15" customHeight="1" x14ac:dyDescent="0.2">
      <c r="A114" s="415"/>
      <c r="B114" s="417" t="s">
        <v>1192</v>
      </c>
      <c r="C114" s="354" t="s">
        <v>591</v>
      </c>
      <c r="D114" s="355">
        <v>2</v>
      </c>
      <c r="E114" s="413">
        <f>+AVERAGE(D114:D116)</f>
        <v>2</v>
      </c>
    </row>
    <row r="115" spans="1:5" ht="40.15" customHeight="1" x14ac:dyDescent="0.2">
      <c r="A115" s="415"/>
      <c r="B115" s="417"/>
      <c r="C115" s="354" t="s">
        <v>121</v>
      </c>
      <c r="D115" s="355">
        <v>2</v>
      </c>
      <c r="E115" s="413"/>
    </row>
    <row r="116" spans="1:5" ht="40.15" customHeight="1" x14ac:dyDescent="0.2">
      <c r="A116" s="415"/>
      <c r="B116" s="417"/>
      <c r="C116" s="354" t="s">
        <v>592</v>
      </c>
      <c r="D116" s="355">
        <v>2</v>
      </c>
      <c r="E116" s="413"/>
    </row>
  </sheetData>
  <sheetProtection selectLockedCells="1" selectUnlockedCells="1"/>
  <autoFilter ref="A2:E116">
    <filterColumn colId="3" showButton="0"/>
    <filterColumn colId="4" showButton="0"/>
  </autoFilter>
  <mergeCells count="56">
    <mergeCell ref="A2:A4"/>
    <mergeCell ref="B2:B4"/>
    <mergeCell ref="C2:C4"/>
    <mergeCell ref="B35:B41"/>
    <mergeCell ref="E26:E28"/>
    <mergeCell ref="E11:E15"/>
    <mergeCell ref="E16:E19"/>
    <mergeCell ref="E20:E25"/>
    <mergeCell ref="A35:A73"/>
    <mergeCell ref="A5:A33"/>
    <mergeCell ref="A34:E34"/>
    <mergeCell ref="B11:B15"/>
    <mergeCell ref="B16:B19"/>
    <mergeCell ref="B20:B25"/>
    <mergeCell ref="E2:E4"/>
    <mergeCell ref="B5:B10"/>
    <mergeCell ref="A74:E74"/>
    <mergeCell ref="B26:B28"/>
    <mergeCell ref="B42:B46"/>
    <mergeCell ref="B29:B33"/>
    <mergeCell ref="E35:E41"/>
    <mergeCell ref="B69:B73"/>
    <mergeCell ref="B67:B68"/>
    <mergeCell ref="E67:E68"/>
    <mergeCell ref="E69:E73"/>
    <mergeCell ref="B47:B54"/>
    <mergeCell ref="B55:B66"/>
    <mergeCell ref="E75:E79"/>
    <mergeCell ref="E80:E87"/>
    <mergeCell ref="A93:E93"/>
    <mergeCell ref="A75:A92"/>
    <mergeCell ref="B75:B79"/>
    <mergeCell ref="B80:B87"/>
    <mergeCell ref="B88:B92"/>
    <mergeCell ref="E88:E92"/>
    <mergeCell ref="E112:E113"/>
    <mergeCell ref="E114:E116"/>
    <mergeCell ref="E105:E107"/>
    <mergeCell ref="E108:E109"/>
    <mergeCell ref="A111:A116"/>
    <mergeCell ref="A94:A109"/>
    <mergeCell ref="B114:B116"/>
    <mergeCell ref="B112:B113"/>
    <mergeCell ref="B95:B99"/>
    <mergeCell ref="B105:B107"/>
    <mergeCell ref="B108:B109"/>
    <mergeCell ref="B100:B104"/>
    <mergeCell ref="A110:E110"/>
    <mergeCell ref="E100:E104"/>
    <mergeCell ref="E95:E99"/>
    <mergeCell ref="D2:D3"/>
    <mergeCell ref="E29:E33"/>
    <mergeCell ref="E55:E66"/>
    <mergeCell ref="E42:E46"/>
    <mergeCell ref="E47:E54"/>
    <mergeCell ref="E5:E10"/>
  </mergeCells>
  <pageMargins left="0.25" right="0.25" top="0.75" bottom="0.75" header="0.3" footer="0.3"/>
  <pageSetup paperSize="9" scale="35" fitToHeight="0" orientation="portrait" r:id="rId1"/>
  <headerFooter>
    <oddFooter>&amp;CPágina &amp;P de &amp;N</oddFooter>
  </headerFooter>
  <ignoredErrors>
    <ignoredError sqref="E5" unlockedFormula="1"/>
    <ignoredError sqref="A41:C41 A74:E74 A49:C49 A48:C48 A43:C43 A42:C42 A44:C44 A45:C45 A46:C46 A35:C35 A36:C36 A37:C37 A38:C38 A39:C39 A40:C40 A47:C47 A50:C50 A51:C51 A52:C52 A53:C53 A54:C54 A55:C55 A56:C56 A57:C57 A58:C58 A59:C59 A60:C60 A61:C61 A62:C62 A63:C63 A64:C64 A65:C65 A66:C66 A67:C67 A68:C68 A69:C69 A70:C70 A71:C71 A72:C72 A73:C73 A93:E93 A75:C75 A76:C76 A77:C77 A78:C78 A79:C79 A80:C80 A81:C81 A82:C82 A83:C83 A84:C84 A85:C85 A86:C86 A87:C87 A88:C88 A89:C89 A90:C90 A91:C91 A92:C92 A110:E110 A94:C94 E94 A95:C95 A96:C96 A97:C97 A98:C98 A99:C99 A100:C100 A101:C101 A102:C102 A103:C103 A104:C104 A105:C105 A106:C106 A107:C107 A108:C108 A109:C109 A116:C116 B111:C111 E111 A112:C112 A113:C113 E113 A114:C114 A115:C115 E115 E116" evalError="1"/>
    <ignoredError sqref="E11:E25 E27:E28 E30:E33" formulaRange="1"/>
    <ignoredError sqref="E29 E26 E73 E72 E71 E70 E69 E68 E67 E66 E65 E64 E63 E62 E61 E60 E59 E58 E57 E56 E55 E54 E53 E52 E51 E50 E48 E47 E41 E40 E39 E38 E37 E36 E35 E46 E45 E44 E42 E43 E49 E92 E91 E90 E89 E88 E87 E86 E85 E84 E83 E82 E81 E80 E79 E78 E77 E76 E75 E109 E108 E107 E106 E105 E104 E103 E102 E101 E100 E99 E98 E97 E96 E95 E112 E114" evalError="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3"/>
  <sheetViews>
    <sheetView showGridLines="0" topLeftCell="A40" zoomScale="90" zoomScaleNormal="90" workbookViewId="0">
      <selection activeCell="E78" sqref="E78"/>
    </sheetView>
  </sheetViews>
  <sheetFormatPr baseColWidth="10" defaultColWidth="11.42578125" defaultRowHeight="12.75" x14ac:dyDescent="0.2"/>
  <cols>
    <col min="1" max="3" width="5.7109375" style="265" customWidth="1"/>
    <col min="4" max="4" width="6.28515625" style="265" bestFit="1" customWidth="1"/>
    <col min="5" max="5" width="130.28515625" style="265" customWidth="1"/>
    <col min="6" max="6" width="21" style="343" customWidth="1"/>
    <col min="7" max="7" width="14.140625" style="265" customWidth="1"/>
    <col min="8" max="9" width="13.7109375" style="265" customWidth="1"/>
    <col min="10" max="10" width="13.7109375" style="15" customWidth="1"/>
    <col min="11" max="11" width="16.5703125" style="15" customWidth="1"/>
    <col min="12" max="16384" width="11.42578125" style="15"/>
  </cols>
  <sheetData>
    <row r="1" spans="1:9" ht="13.5" thickBot="1" x14ac:dyDescent="0.25"/>
    <row r="2" spans="1:9" ht="81.75" customHeight="1" thickBot="1" x14ac:dyDescent="0.25">
      <c r="A2" s="266" t="s">
        <v>10</v>
      </c>
      <c r="B2" s="267" t="s">
        <v>11</v>
      </c>
      <c r="C2" s="267" t="s">
        <v>1168</v>
      </c>
      <c r="D2" s="267" t="s">
        <v>1164</v>
      </c>
      <c r="E2" s="334" t="s">
        <v>936</v>
      </c>
      <c r="F2" s="344" t="s">
        <v>1166</v>
      </c>
      <c r="G2" s="382" t="s">
        <v>1167</v>
      </c>
      <c r="H2" s="383" t="s">
        <v>1271</v>
      </c>
      <c r="I2" s="383" t="s">
        <v>1272</v>
      </c>
    </row>
    <row r="3" spans="1:9" ht="28.5" customHeight="1" thickBot="1" x14ac:dyDescent="0.25">
      <c r="A3" s="268" t="s">
        <v>479</v>
      </c>
      <c r="B3" s="269" t="s">
        <v>480</v>
      </c>
      <c r="C3" s="269">
        <v>1</v>
      </c>
      <c r="D3" s="269" t="s">
        <v>937</v>
      </c>
      <c r="E3" s="335" t="str">
        <f t="shared" ref="E3:E13" si="0">VLOOKUP($D3,REQUISITOS,2,FALSE)</f>
        <v>Identificar formalmente los activos de la organización junto con la definición de su responsable.</v>
      </c>
      <c r="F3" s="345" t="str">
        <f>GA.1</f>
        <v>No cumple</v>
      </c>
      <c r="G3" s="426">
        <f>Madurez!D5</f>
        <v>0</v>
      </c>
      <c r="H3" s="428">
        <f>AVERAGE(G3:G13)</f>
        <v>1.6666666666666667</v>
      </c>
      <c r="I3" s="428">
        <f>AVERAGE(H3:H53)</f>
        <v>1.0055555555555558</v>
      </c>
    </row>
    <row r="4" spans="1:9" ht="27" customHeight="1" thickBot="1" x14ac:dyDescent="0.25">
      <c r="A4" s="270" t="s">
        <v>479</v>
      </c>
      <c r="B4" s="271" t="s">
        <v>480</v>
      </c>
      <c r="C4" s="271">
        <v>1</v>
      </c>
      <c r="D4" s="271" t="s">
        <v>939</v>
      </c>
      <c r="E4" s="336" t="str">
        <f t="shared" si="0"/>
        <v>Pautar el uso aceptable de los activos.</v>
      </c>
      <c r="F4" s="346" t="str">
        <f>GA.3</f>
        <v>Cumple</v>
      </c>
      <c r="G4" s="425"/>
      <c r="H4" s="428"/>
      <c r="I4" s="428"/>
    </row>
    <row r="5" spans="1:9" ht="27" customHeight="1" thickBot="1" x14ac:dyDescent="0.25">
      <c r="A5" s="272" t="s">
        <v>479</v>
      </c>
      <c r="B5" s="273" t="s">
        <v>480</v>
      </c>
      <c r="C5" s="273">
        <v>1</v>
      </c>
      <c r="D5" s="273" t="s">
        <v>941</v>
      </c>
      <c r="E5" s="337" t="str">
        <f t="shared" si="0"/>
        <v>Pautar el uso de dispositivos móviles.</v>
      </c>
      <c r="F5" s="347" t="str">
        <f>OR.5</f>
        <v>No cumple</v>
      </c>
      <c r="G5" s="424"/>
      <c r="H5" s="428"/>
      <c r="I5" s="428"/>
    </row>
    <row r="6" spans="1:9" ht="30" customHeight="1" thickBot="1" x14ac:dyDescent="0.25">
      <c r="A6" s="268" t="s">
        <v>479</v>
      </c>
      <c r="B6" s="269" t="s">
        <v>480</v>
      </c>
      <c r="C6" s="269">
        <v>2</v>
      </c>
      <c r="D6" s="269" t="s">
        <v>937</v>
      </c>
      <c r="E6" s="335" t="str">
        <f t="shared" si="0"/>
        <v>Identificar formalmente los activos de la organización junto con la definición de su responsable.</v>
      </c>
      <c r="F6" s="345" t="str">
        <f>GA.1</f>
        <v>No cumple</v>
      </c>
      <c r="G6" s="426">
        <f>Madurez!D6</f>
        <v>1</v>
      </c>
      <c r="H6" s="428"/>
      <c r="I6" s="428"/>
    </row>
    <row r="7" spans="1:9" ht="30.75" customHeight="1" thickBot="1" x14ac:dyDescent="0.25">
      <c r="A7" s="270" t="s">
        <v>479</v>
      </c>
      <c r="B7" s="271" t="s">
        <v>480</v>
      </c>
      <c r="C7" s="271">
        <v>2</v>
      </c>
      <c r="D7" s="271" t="s">
        <v>939</v>
      </c>
      <c r="E7" s="336" t="str">
        <f t="shared" si="0"/>
        <v>Pautar el uso aceptable de los activos.</v>
      </c>
      <c r="F7" s="346" t="str">
        <f>GA.3</f>
        <v>Cumple</v>
      </c>
      <c r="G7" s="425"/>
      <c r="H7" s="428"/>
      <c r="I7" s="428"/>
    </row>
    <row r="8" spans="1:9" ht="33" customHeight="1" thickBot="1" x14ac:dyDescent="0.25">
      <c r="A8" s="272" t="s">
        <v>479</v>
      </c>
      <c r="B8" s="273" t="s">
        <v>480</v>
      </c>
      <c r="C8" s="273">
        <v>2</v>
      </c>
      <c r="D8" s="273" t="s">
        <v>943</v>
      </c>
      <c r="E8" s="337" t="str">
        <f t="shared" si="0"/>
        <v>Gestionar las licencias de software.</v>
      </c>
      <c r="F8" s="347" t="str">
        <f>CN.4</f>
        <v>Cumple</v>
      </c>
      <c r="G8" s="424"/>
      <c r="H8" s="428"/>
      <c r="I8" s="428"/>
    </row>
    <row r="9" spans="1:9" ht="43.5" customHeight="1" thickBot="1" x14ac:dyDescent="0.25">
      <c r="A9" s="274" t="s">
        <v>479</v>
      </c>
      <c r="B9" s="275" t="s">
        <v>480</v>
      </c>
      <c r="C9" s="275">
        <v>3</v>
      </c>
      <c r="D9" s="275" t="s">
        <v>945</v>
      </c>
      <c r="E9" s="338" t="str">
        <f t="shared" si="0"/>
        <v>Mantener la seguridad de la información durante su intercambio dentro o fuera de la organización.</v>
      </c>
      <c r="F9" s="348" t="str">
        <f>SC.14</f>
        <v>Cumple</v>
      </c>
      <c r="G9" s="384">
        <f>Madurez!D7</f>
        <v>2</v>
      </c>
      <c r="H9" s="428"/>
      <c r="I9" s="428"/>
    </row>
    <row r="10" spans="1:9" ht="34.5" customHeight="1" thickBot="1" x14ac:dyDescent="0.25">
      <c r="A10" s="274" t="s">
        <v>479</v>
      </c>
      <c r="B10" s="275" t="s">
        <v>480</v>
      </c>
      <c r="C10" s="275">
        <v>4</v>
      </c>
      <c r="D10" s="275" t="s">
        <v>939</v>
      </c>
      <c r="E10" s="338" t="str">
        <f t="shared" si="0"/>
        <v>Pautar el uso aceptable de los activos.</v>
      </c>
      <c r="F10" s="348" t="str">
        <f>GA.3</f>
        <v>Cumple</v>
      </c>
      <c r="G10" s="384">
        <f>Madurez!D8</f>
        <v>3</v>
      </c>
      <c r="H10" s="428"/>
      <c r="I10" s="428"/>
    </row>
    <row r="11" spans="1:9" ht="44.25" customHeight="1" thickBot="1" x14ac:dyDescent="0.25">
      <c r="A11" s="274" t="s">
        <v>479</v>
      </c>
      <c r="B11" s="275" t="s">
        <v>480</v>
      </c>
      <c r="C11" s="275">
        <v>5</v>
      </c>
      <c r="D11" s="275" t="s">
        <v>947</v>
      </c>
      <c r="E11" s="338" t="str">
        <f t="shared" si="0"/>
        <v>Clasificar y proteger la información de acuerdo a la normativa y a los criterios de valoración definidos.</v>
      </c>
      <c r="F11" s="348" t="str">
        <f>GA.2</f>
        <v>Cumple</v>
      </c>
      <c r="G11" s="384">
        <f>Madurez!D9</f>
        <v>4</v>
      </c>
      <c r="H11" s="428"/>
      <c r="I11" s="428"/>
    </row>
    <row r="12" spans="1:9" ht="33" customHeight="1" thickBot="1" x14ac:dyDescent="0.25">
      <c r="A12" s="276" t="s">
        <v>479</v>
      </c>
      <c r="B12" s="277" t="s">
        <v>480</v>
      </c>
      <c r="C12" s="277">
        <v>6</v>
      </c>
      <c r="D12" s="277" t="s">
        <v>949</v>
      </c>
      <c r="E12" s="339" t="str">
        <f t="shared" si="0"/>
        <v>Designar un Responsable de la Seguridad de la Información.</v>
      </c>
      <c r="F12" s="349">
        <f>OR.1</f>
        <v>0</v>
      </c>
      <c r="G12" s="423">
        <f>Madurez!D10</f>
        <v>0</v>
      </c>
      <c r="H12" s="428"/>
      <c r="I12" s="428"/>
    </row>
    <row r="13" spans="1:9" ht="35.25" customHeight="1" thickBot="1" x14ac:dyDescent="0.25">
      <c r="A13" s="272" t="s">
        <v>479</v>
      </c>
      <c r="B13" s="273" t="s">
        <v>480</v>
      </c>
      <c r="C13" s="273">
        <v>6</v>
      </c>
      <c r="D13" s="273" t="s">
        <v>950</v>
      </c>
      <c r="E13" s="337" t="str">
        <f t="shared" si="0"/>
        <v>Conformar un Comité de Seguridad de la Información.</v>
      </c>
      <c r="F13" s="347">
        <f>OR.2</f>
        <v>0</v>
      </c>
      <c r="G13" s="424"/>
      <c r="H13" s="428"/>
      <c r="I13" s="428"/>
    </row>
    <row r="14" spans="1:9" ht="30" customHeight="1" thickBot="1" x14ac:dyDescent="0.25">
      <c r="A14" s="274" t="s">
        <v>479</v>
      </c>
      <c r="B14" s="275" t="s">
        <v>481</v>
      </c>
      <c r="C14" s="275">
        <v>1</v>
      </c>
      <c r="D14" s="278"/>
      <c r="E14" s="340"/>
      <c r="F14" s="340"/>
      <c r="G14" s="385"/>
      <c r="H14" s="428">
        <f>AVERAGE(G14:G24)</f>
        <v>1</v>
      </c>
      <c r="I14" s="428"/>
    </row>
    <row r="15" spans="1:9" ht="30" customHeight="1" thickBot="1" x14ac:dyDescent="0.25">
      <c r="A15" s="276" t="s">
        <v>479</v>
      </c>
      <c r="B15" s="277" t="s">
        <v>481</v>
      </c>
      <c r="C15" s="277">
        <v>2</v>
      </c>
      <c r="D15" s="279"/>
      <c r="E15" s="341"/>
      <c r="F15" s="341"/>
      <c r="G15" s="386"/>
      <c r="H15" s="428"/>
      <c r="I15" s="428"/>
    </row>
    <row r="16" spans="1:9" ht="30" customHeight="1" thickBot="1" x14ac:dyDescent="0.25">
      <c r="A16" s="272" t="s">
        <v>479</v>
      </c>
      <c r="B16" s="273" t="s">
        <v>481</v>
      </c>
      <c r="C16" s="273">
        <v>3</v>
      </c>
      <c r="D16" s="273" t="s">
        <v>953</v>
      </c>
      <c r="E16" s="337" t="str">
        <f t="shared" ref="E16:E47" si="1">VLOOKUP($D16,REQUISITOS,2,FALSE)</f>
        <v>Establecer objetivos anuales con relación a la seguridad de la información.</v>
      </c>
      <c r="F16" s="347">
        <f>PL.1</f>
        <v>0</v>
      </c>
      <c r="G16" s="387">
        <f>Madurez!D13</f>
        <v>1</v>
      </c>
      <c r="H16" s="428"/>
      <c r="I16" s="428"/>
    </row>
    <row r="17" spans="1:9" ht="30" customHeight="1" thickBot="1" x14ac:dyDescent="0.25">
      <c r="A17" s="268" t="s">
        <v>479</v>
      </c>
      <c r="B17" s="269" t="s">
        <v>481</v>
      </c>
      <c r="C17" s="269">
        <v>4</v>
      </c>
      <c r="D17" s="269" t="s">
        <v>955</v>
      </c>
      <c r="E17" s="335" t="str">
        <f t="shared" si="1"/>
        <v>Implementar controles ambientales en los centros de datos y áreas relacionadas.</v>
      </c>
      <c r="F17" s="350">
        <f>SF.2</f>
        <v>0</v>
      </c>
      <c r="G17" s="426">
        <f>Madurez!D14</f>
        <v>1</v>
      </c>
      <c r="H17" s="428"/>
      <c r="I17" s="428"/>
    </row>
    <row r="18" spans="1:9" ht="30" customHeight="1" thickBot="1" x14ac:dyDescent="0.25">
      <c r="A18" s="270" t="s">
        <v>479</v>
      </c>
      <c r="B18" s="271" t="s">
        <v>481</v>
      </c>
      <c r="C18" s="271">
        <v>4</v>
      </c>
      <c r="D18" s="271" t="s">
        <v>957</v>
      </c>
      <c r="E18" s="336" t="str">
        <f t="shared" si="1"/>
        <v>Contar con un sistema de gestión y monitoreo centralizado capaz de alertar fallas sobre el equipamiento y establecer el mantenimiento de los componentes críticos.</v>
      </c>
      <c r="F18" s="346">
        <f>SF.3</f>
        <v>0</v>
      </c>
      <c r="G18" s="425"/>
      <c r="H18" s="428"/>
      <c r="I18" s="428"/>
    </row>
    <row r="19" spans="1:9" ht="30" customHeight="1" thickBot="1" x14ac:dyDescent="0.25">
      <c r="A19" s="272" t="s">
        <v>479</v>
      </c>
      <c r="B19" s="273" t="s">
        <v>481</v>
      </c>
      <c r="C19" s="273">
        <v>4</v>
      </c>
      <c r="D19" s="273" t="s">
        <v>959</v>
      </c>
      <c r="E19" s="337" t="str">
        <f t="shared" si="1"/>
        <v>Gestionar la capacidad de los servicios y recursos que se encuentran operativos.</v>
      </c>
      <c r="F19" s="347">
        <f>SO.3</f>
        <v>0</v>
      </c>
      <c r="G19" s="424"/>
      <c r="H19" s="428"/>
      <c r="I19" s="428"/>
    </row>
    <row r="20" spans="1:9" ht="30" customHeight="1" thickBot="1" x14ac:dyDescent="0.25">
      <c r="A20" s="276" t="s">
        <v>479</v>
      </c>
      <c r="B20" s="277" t="s">
        <v>481</v>
      </c>
      <c r="C20" s="277">
        <v>5</v>
      </c>
      <c r="D20" s="277" t="s">
        <v>961</v>
      </c>
      <c r="E20" s="339" t="str">
        <f t="shared" si="1"/>
        <v>Contar con componentes redundantes que contribuyan al normal funcionamiento del centro de datos.</v>
      </c>
      <c r="F20" s="349">
        <f>CO.1</f>
        <v>0</v>
      </c>
      <c r="G20" s="423">
        <f>Madurez!D15</f>
        <v>1</v>
      </c>
      <c r="H20" s="428"/>
      <c r="I20" s="428"/>
    </row>
    <row r="21" spans="1:9" ht="30" customHeight="1" thickBot="1" x14ac:dyDescent="0.25">
      <c r="A21" s="270" t="s">
        <v>479</v>
      </c>
      <c r="B21" s="271" t="s">
        <v>481</v>
      </c>
      <c r="C21" s="271">
        <v>5</v>
      </c>
      <c r="D21" s="271" t="s">
        <v>962</v>
      </c>
      <c r="E21" s="336" t="str">
        <f t="shared" si="1"/>
        <v>Los sistemas críticos de la infraestructura de telecomunicaciones, como el cableado, routers y switches (LAN, SAN, etc.), deben contar con redundancia.</v>
      </c>
      <c r="F21" s="346">
        <f>CO.2</f>
        <v>0</v>
      </c>
      <c r="G21" s="425"/>
      <c r="H21" s="428"/>
      <c r="I21" s="428"/>
    </row>
    <row r="22" spans="1:9" ht="30" customHeight="1" thickBot="1" x14ac:dyDescent="0.25">
      <c r="A22" s="270" t="s">
        <v>479</v>
      </c>
      <c r="B22" s="271" t="s">
        <v>481</v>
      </c>
      <c r="C22" s="271">
        <v>5</v>
      </c>
      <c r="D22" s="271" t="s">
        <v>963</v>
      </c>
      <c r="E22" s="336" t="str">
        <f t="shared" si="1"/>
        <v>Establecer los medios necesarios para garantizar la continuidad de las operaciones.</v>
      </c>
      <c r="F22" s="346">
        <f>CO.3</f>
        <v>0</v>
      </c>
      <c r="G22" s="425"/>
      <c r="H22" s="428"/>
      <c r="I22" s="428"/>
    </row>
    <row r="23" spans="1:9" ht="30" customHeight="1" thickBot="1" x14ac:dyDescent="0.25">
      <c r="A23" s="270" t="s">
        <v>479</v>
      </c>
      <c r="B23" s="271" t="s">
        <v>481</v>
      </c>
      <c r="C23" s="271">
        <v>5</v>
      </c>
      <c r="D23" s="271" t="s">
        <v>964</v>
      </c>
      <c r="E23" s="336" t="str">
        <f t="shared" si="1"/>
        <v>Planificar la continuidad de las operaciones y recuperación ante desastres.</v>
      </c>
      <c r="F23" s="346">
        <f>CO.4</f>
        <v>0</v>
      </c>
      <c r="G23" s="425"/>
      <c r="H23" s="428"/>
      <c r="I23" s="428"/>
    </row>
    <row r="24" spans="1:9" ht="30" customHeight="1" thickBot="1" x14ac:dyDescent="0.25">
      <c r="A24" s="272" t="s">
        <v>479</v>
      </c>
      <c r="B24" s="273" t="s">
        <v>481</v>
      </c>
      <c r="C24" s="273">
        <v>5</v>
      </c>
      <c r="D24" s="273" t="s">
        <v>965</v>
      </c>
      <c r="E24" s="337" t="str">
        <f t="shared" si="1"/>
        <v>Definir las ventanas de tiempo soportadas para la continuidad de las operaciones.</v>
      </c>
      <c r="F24" s="347">
        <f>CO.5</f>
        <v>0</v>
      </c>
      <c r="G24" s="424"/>
      <c r="H24" s="428"/>
      <c r="I24" s="428"/>
    </row>
    <row r="25" spans="1:9" ht="30" customHeight="1" thickBot="1" x14ac:dyDescent="0.25">
      <c r="A25" s="274" t="s">
        <v>479</v>
      </c>
      <c r="B25" s="275" t="s">
        <v>482</v>
      </c>
      <c r="C25" s="275">
        <v>1</v>
      </c>
      <c r="D25" s="275" t="s">
        <v>971</v>
      </c>
      <c r="E25" s="338" t="str">
        <f t="shared" si="1"/>
        <v>Adoptar una Política de Seguridad de la Información.</v>
      </c>
      <c r="F25" s="348">
        <f>PS.1</f>
        <v>0</v>
      </c>
      <c r="G25" s="384">
        <f>Madurez!D16</f>
        <v>2</v>
      </c>
      <c r="H25" s="428">
        <f>AVERAGE(G25:G36)</f>
        <v>0.5</v>
      </c>
      <c r="I25" s="428"/>
    </row>
    <row r="26" spans="1:9" ht="30" customHeight="1" thickBot="1" x14ac:dyDescent="0.25">
      <c r="A26" s="276" t="s">
        <v>479</v>
      </c>
      <c r="B26" s="277" t="s">
        <v>482</v>
      </c>
      <c r="C26" s="277">
        <v>2</v>
      </c>
      <c r="D26" s="277" t="s">
        <v>949</v>
      </c>
      <c r="E26" s="339" t="str">
        <f t="shared" si="1"/>
        <v>Designar un Responsable de la Seguridad de la Información.</v>
      </c>
      <c r="F26" s="349">
        <f>OR.1</f>
        <v>0</v>
      </c>
      <c r="G26" s="423">
        <f>Madurez!D17</f>
        <v>0</v>
      </c>
      <c r="H26" s="428"/>
      <c r="I26" s="428"/>
    </row>
    <row r="27" spans="1:9" ht="30" customHeight="1" thickBot="1" x14ac:dyDescent="0.25">
      <c r="A27" s="272" t="s">
        <v>479</v>
      </c>
      <c r="B27" s="273" t="s">
        <v>482</v>
      </c>
      <c r="C27" s="273">
        <v>2</v>
      </c>
      <c r="D27" s="273" t="s">
        <v>950</v>
      </c>
      <c r="E27" s="337" t="str">
        <f t="shared" si="1"/>
        <v>Conformar un Comité de Seguridad de la Información.</v>
      </c>
      <c r="F27" s="347">
        <f>OR.2</f>
        <v>0</v>
      </c>
      <c r="G27" s="424"/>
      <c r="H27" s="428"/>
      <c r="I27" s="428"/>
    </row>
    <row r="28" spans="1:9" ht="30" customHeight="1" thickBot="1" x14ac:dyDescent="0.25">
      <c r="A28" s="268" t="s">
        <v>479</v>
      </c>
      <c r="B28" s="269" t="s">
        <v>482</v>
      </c>
      <c r="C28" s="269">
        <v>3</v>
      </c>
      <c r="D28" s="269" t="s">
        <v>973</v>
      </c>
      <c r="E28" s="335" t="str">
        <f t="shared" si="1"/>
        <v>Cumplir con los requisitos normativos.</v>
      </c>
      <c r="F28" s="345">
        <f>CN.1</f>
        <v>0</v>
      </c>
      <c r="G28" s="426">
        <f>Madurez!D18</f>
        <v>0</v>
      </c>
      <c r="H28" s="428"/>
      <c r="I28" s="428"/>
    </row>
    <row r="29" spans="1:9" ht="30" customHeight="1" thickBot="1" x14ac:dyDescent="0.25">
      <c r="A29" s="270" t="s">
        <v>479</v>
      </c>
      <c r="B29" s="271" t="s">
        <v>482</v>
      </c>
      <c r="C29" s="271">
        <v>3</v>
      </c>
      <c r="D29" s="271" t="s">
        <v>976</v>
      </c>
      <c r="E29" s="336" t="str">
        <f t="shared" si="1"/>
        <v>Los portales Web institucionales de los organismos de la Administración Central y sus dependencias deben identificarse con la extensión “gub.uy” y “mil.uy”, según corresponda.</v>
      </c>
      <c r="F29" s="346">
        <f>SC.1</f>
        <v>0</v>
      </c>
      <c r="G29" s="425"/>
      <c r="H29" s="428"/>
      <c r="I29" s="428"/>
    </row>
    <row r="30" spans="1:9" ht="30" customHeight="1" thickBot="1" x14ac:dyDescent="0.25">
      <c r="A30" s="270" t="s">
        <v>479</v>
      </c>
      <c r="B30" s="271" t="s">
        <v>482</v>
      </c>
      <c r="C30" s="271">
        <v>3</v>
      </c>
      <c r="D30" s="271" t="s">
        <v>977</v>
      </c>
      <c r="E30" s="336" t="str">
        <f t="shared" si="1"/>
        <v>Los portales Web institucionales de Unidades Ejecutoras, aplicaciones, portales y sitios Web correspondientes a proyectos y programas, sitios promocionales y temáticos, incluyendo zonas restringidas de acceso mediante usuario y contraseña disponibles para ciudadanos y funcionarios del organismo (contenidos Web), deberán ser subdominios del dominio del inciso correspondiente.</v>
      </c>
      <c r="F30" s="346">
        <f>SC.2</f>
        <v>0</v>
      </c>
      <c r="G30" s="425"/>
      <c r="H30" s="428"/>
      <c r="I30" s="428"/>
    </row>
    <row r="31" spans="1:9" ht="30" customHeight="1" thickBot="1" x14ac:dyDescent="0.25">
      <c r="A31" s="270" t="s">
        <v>479</v>
      </c>
      <c r="B31" s="271" t="s">
        <v>482</v>
      </c>
      <c r="C31" s="271">
        <v>3</v>
      </c>
      <c r="D31" s="271" t="s">
        <v>979</v>
      </c>
      <c r="E31" s="336" t="str">
        <f t="shared" si="1"/>
        <v>El portal del organismo jerarca deberá hacer referencia a todos los dominios y subdominios que se correspondan con todos los contenidos Web que le reporten.</v>
      </c>
      <c r="F31" s="346">
        <f>SC.3</f>
        <v>0</v>
      </c>
      <c r="G31" s="425"/>
      <c r="H31" s="428"/>
      <c r="I31" s="428"/>
    </row>
    <row r="32" spans="1:9" ht="30" customHeight="1" thickBot="1" x14ac:dyDescent="0.25">
      <c r="A32" s="270" t="s">
        <v>479</v>
      </c>
      <c r="B32" s="271" t="s">
        <v>482</v>
      </c>
      <c r="C32" s="271">
        <v>3</v>
      </c>
      <c r="D32" s="271" t="s">
        <v>981</v>
      </c>
      <c r="E32" s="336" t="str">
        <f t="shared" si="1"/>
        <v>Los nombres de dominio del organismo o dependencias serán sus iniciales, su acrónimo, o el nombre con el cual se los conoce públicamente. Deberá justificarse que la denominación elegida sea la más representativa.</v>
      </c>
      <c r="F32" s="346">
        <f>SC.4</f>
        <v>0</v>
      </c>
      <c r="G32" s="425"/>
      <c r="H32" s="428"/>
      <c r="I32" s="428"/>
    </row>
    <row r="33" spans="1:9" ht="30" customHeight="1" thickBot="1" x14ac:dyDescent="0.25">
      <c r="A33" s="270" t="s">
        <v>479</v>
      </c>
      <c r="B33" s="271" t="s">
        <v>482</v>
      </c>
      <c r="C33" s="271">
        <v>3</v>
      </c>
      <c r="D33" s="271" t="s">
        <v>983</v>
      </c>
      <c r="E33" s="336" t="str">
        <f t="shared" si="1"/>
        <v>La información de contacto de los responsables de los dominios y subdominios deberá ser comunicada a Agesic y actualizada en períodos de seis meses.</v>
      </c>
      <c r="F33" s="346">
        <f>SC.5</f>
        <v>0</v>
      </c>
      <c r="G33" s="425"/>
      <c r="H33" s="428"/>
      <c r="I33" s="428"/>
    </row>
    <row r="34" spans="1:9" ht="30" customHeight="1" thickBot="1" x14ac:dyDescent="0.25">
      <c r="A34" s="272" t="s">
        <v>479</v>
      </c>
      <c r="B34" s="273" t="s">
        <v>482</v>
      </c>
      <c r="C34" s="273">
        <v>3</v>
      </c>
      <c r="D34" s="273" t="s">
        <v>985</v>
      </c>
      <c r="E34" s="337" t="str">
        <f t="shared" si="1"/>
        <v>Los servidores de correo electrónico (MTA) de dominios gubernamentales deben alojarse dentro del territorio nacional, y no se permite su implementación sobre tecnologías que no garanticen dicho requerimiento.</v>
      </c>
      <c r="F34" s="347">
        <f>SC.7</f>
        <v>0</v>
      </c>
      <c r="G34" s="424"/>
      <c r="H34" s="428"/>
      <c r="I34" s="428"/>
    </row>
    <row r="35" spans="1:9" ht="30" customHeight="1" thickBot="1" x14ac:dyDescent="0.25">
      <c r="A35" s="276" t="s">
        <v>479</v>
      </c>
      <c r="B35" s="277" t="s">
        <v>482</v>
      </c>
      <c r="C35" s="277">
        <v>4</v>
      </c>
      <c r="D35" s="277" t="s">
        <v>987</v>
      </c>
      <c r="E35" s="339" t="str">
        <f t="shared" si="1"/>
        <v>Adoptar una metodología de Evaluación de Riesgo alineada a las necesidades del SGSI.</v>
      </c>
      <c r="F35" s="349" t="str">
        <f>GR.1</f>
        <v>Cumple</v>
      </c>
      <c r="G35" s="423">
        <f>Madurez!D19</f>
        <v>0</v>
      </c>
      <c r="H35" s="428"/>
      <c r="I35" s="428"/>
    </row>
    <row r="36" spans="1:9" ht="30" customHeight="1" thickBot="1" x14ac:dyDescent="0.25">
      <c r="A36" s="272" t="s">
        <v>479</v>
      </c>
      <c r="B36" s="273" t="s">
        <v>482</v>
      </c>
      <c r="C36" s="273">
        <v>4</v>
      </c>
      <c r="D36" s="273" t="s">
        <v>953</v>
      </c>
      <c r="E36" s="337" t="str">
        <f t="shared" si="1"/>
        <v>Establecer objetivos anuales con relación a la seguridad de la información.</v>
      </c>
      <c r="F36" s="347">
        <f>PL.1</f>
        <v>0</v>
      </c>
      <c r="G36" s="424"/>
      <c r="H36" s="428"/>
      <c r="I36" s="428"/>
    </row>
    <row r="37" spans="1:9" ht="30" customHeight="1" thickBot="1" x14ac:dyDescent="0.25">
      <c r="A37" s="268" t="s">
        <v>479</v>
      </c>
      <c r="B37" s="269" t="s">
        <v>483</v>
      </c>
      <c r="C37" s="269">
        <v>1</v>
      </c>
      <c r="D37" s="269" t="s">
        <v>990</v>
      </c>
      <c r="E37" s="335" t="str">
        <f t="shared" si="1"/>
        <v>Gestionar las vulnerabilidades técnicas.</v>
      </c>
      <c r="F37" s="345">
        <f>SO.1</f>
        <v>0</v>
      </c>
      <c r="G37" s="426">
        <f>Madurez!D20</f>
        <v>4</v>
      </c>
      <c r="H37" s="428">
        <f>AVERAGE(G37:G44)</f>
        <v>0.66666666666666663</v>
      </c>
      <c r="I37" s="428"/>
    </row>
    <row r="38" spans="1:9" ht="30" customHeight="1" thickBot="1" x14ac:dyDescent="0.25">
      <c r="A38" s="272" t="s">
        <v>479</v>
      </c>
      <c r="B38" s="273" t="s">
        <v>483</v>
      </c>
      <c r="C38" s="273">
        <v>1</v>
      </c>
      <c r="D38" s="273" t="s">
        <v>992</v>
      </c>
      <c r="E38" s="337" t="str">
        <f t="shared" si="1"/>
        <v>Revisar regularmente los sistemas de información mediante pruebas de intrusión (ethical hacking) y evaluación de vulnerabilidades.</v>
      </c>
      <c r="F38" s="347">
        <f>CN.3</f>
        <v>0</v>
      </c>
      <c r="G38" s="424"/>
      <c r="H38" s="428"/>
      <c r="I38" s="428"/>
    </row>
    <row r="39" spans="1:9" ht="30" customHeight="1" thickBot="1" x14ac:dyDescent="0.25">
      <c r="A39" s="274" t="s">
        <v>479</v>
      </c>
      <c r="B39" s="275" t="s">
        <v>483</v>
      </c>
      <c r="C39" s="275">
        <v>2</v>
      </c>
      <c r="D39" s="275" t="s">
        <v>994</v>
      </c>
      <c r="E39" s="338" t="str">
        <f t="shared" si="1"/>
        <v>Definir los mecanismos para el contacto formal con autoridades y equipo de respuesta.</v>
      </c>
      <c r="F39" s="348">
        <f>OR.3</f>
        <v>0</v>
      </c>
      <c r="G39" s="384">
        <f>Madurez!D21</f>
        <v>0</v>
      </c>
      <c r="H39" s="428"/>
      <c r="I39" s="428"/>
    </row>
    <row r="40" spans="1:9" ht="30" customHeight="1" thickBot="1" x14ac:dyDescent="0.25">
      <c r="A40" s="274" t="s">
        <v>479</v>
      </c>
      <c r="B40" s="275" t="s">
        <v>483</v>
      </c>
      <c r="C40" s="275">
        <v>3</v>
      </c>
      <c r="D40" s="275" t="s">
        <v>996</v>
      </c>
      <c r="E40" s="338" t="str">
        <f t="shared" si="1"/>
        <v>Realizar de manera sistemática el proceso de evaluación de riesgos del SGSI.</v>
      </c>
      <c r="F40" s="348" t="str">
        <f>GR.2</f>
        <v>No cumple</v>
      </c>
      <c r="G40" s="384">
        <f>Madurez!D22</f>
        <v>0</v>
      </c>
      <c r="H40" s="428"/>
      <c r="I40" s="428"/>
    </row>
    <row r="41" spans="1:9" ht="30" customHeight="1" thickBot="1" x14ac:dyDescent="0.25">
      <c r="A41" s="268" t="s">
        <v>479</v>
      </c>
      <c r="B41" s="269" t="s">
        <v>483</v>
      </c>
      <c r="C41" s="269">
        <v>4</v>
      </c>
      <c r="D41" s="269" t="s">
        <v>996</v>
      </c>
      <c r="E41" s="335" t="str">
        <f t="shared" si="1"/>
        <v>Realizar de manera sistemática el proceso de evaluación de riesgos del SGSI.</v>
      </c>
      <c r="F41" s="345" t="str">
        <f>GR.2</f>
        <v>No cumple</v>
      </c>
      <c r="G41" s="426">
        <f>Madurez!D23</f>
        <v>0</v>
      </c>
      <c r="H41" s="428"/>
      <c r="I41" s="428"/>
    </row>
    <row r="42" spans="1:9" ht="30" customHeight="1" thickBot="1" x14ac:dyDescent="0.25">
      <c r="A42" s="272" t="s">
        <v>479</v>
      </c>
      <c r="B42" s="273" t="s">
        <v>483</v>
      </c>
      <c r="C42" s="273">
        <v>4</v>
      </c>
      <c r="D42" s="273" t="s">
        <v>998</v>
      </c>
      <c r="E42" s="337" t="str">
        <f t="shared" si="1"/>
        <v>Establecer los mecanismos que le permitan a la organización aprender de los incidentes ocurridos.</v>
      </c>
      <c r="F42" s="347" t="str">
        <f>GI.6</f>
        <v>No cumple</v>
      </c>
      <c r="G42" s="424"/>
      <c r="H42" s="428"/>
      <c r="I42" s="428"/>
    </row>
    <row r="43" spans="1:9" ht="30" customHeight="1" thickBot="1" x14ac:dyDescent="0.25">
      <c r="A43" s="274" t="s">
        <v>479</v>
      </c>
      <c r="B43" s="275" t="s">
        <v>483</v>
      </c>
      <c r="C43" s="275">
        <v>5</v>
      </c>
      <c r="D43" s="275" t="s">
        <v>996</v>
      </c>
      <c r="E43" s="338" t="str">
        <f t="shared" si="1"/>
        <v>Realizar de manera sistemática el proceso de evaluación de riesgos del SGSI.</v>
      </c>
      <c r="F43" s="348" t="str">
        <f>GR.2</f>
        <v>No cumple</v>
      </c>
      <c r="G43" s="384">
        <f>Madurez!D24</f>
        <v>0</v>
      </c>
      <c r="H43" s="428"/>
      <c r="I43" s="428"/>
    </row>
    <row r="44" spans="1:9" ht="30" customHeight="1" thickBot="1" x14ac:dyDescent="0.25">
      <c r="A44" s="280" t="s">
        <v>479</v>
      </c>
      <c r="B44" s="281" t="s">
        <v>483</v>
      </c>
      <c r="C44" s="281">
        <v>6</v>
      </c>
      <c r="D44" s="281" t="s">
        <v>1001</v>
      </c>
      <c r="E44" s="342" t="str">
        <f t="shared" si="1"/>
        <v>Tratamiento o un plan de acción correctivo sobre los riesgos encontrados y, de acuerdo a su resultado, implementar las acciones correctivas y preventivas correspondientes.</v>
      </c>
      <c r="F44" s="351" t="str">
        <f>GR.3</f>
        <v>No cumple</v>
      </c>
      <c r="G44" s="388">
        <f>Madurez!D25</f>
        <v>0</v>
      </c>
      <c r="H44" s="428"/>
      <c r="I44" s="428"/>
    </row>
    <row r="45" spans="1:9" ht="30" customHeight="1" thickBot="1" x14ac:dyDescent="0.25">
      <c r="A45" s="274" t="s">
        <v>479</v>
      </c>
      <c r="B45" s="275" t="s">
        <v>484</v>
      </c>
      <c r="C45" s="275">
        <v>1</v>
      </c>
      <c r="D45" s="275" t="s">
        <v>987</v>
      </c>
      <c r="E45" s="338" t="str">
        <f t="shared" si="1"/>
        <v>Adoptar una metodología de Evaluación de Riesgo alineada a las necesidades del SGSI.</v>
      </c>
      <c r="F45" s="348" t="str">
        <f>GR.1</f>
        <v>Cumple</v>
      </c>
      <c r="G45" s="384">
        <f>Madurez!D26</f>
        <v>0</v>
      </c>
      <c r="H45" s="428">
        <f>AVERAGE(G45:G48)</f>
        <v>1</v>
      </c>
      <c r="I45" s="428"/>
    </row>
    <row r="46" spans="1:9" ht="30" customHeight="1" thickBot="1" x14ac:dyDescent="0.25">
      <c r="A46" s="274" t="s">
        <v>479</v>
      </c>
      <c r="B46" s="275" t="s">
        <v>484</v>
      </c>
      <c r="C46" s="275">
        <v>2</v>
      </c>
      <c r="D46" s="275" t="s">
        <v>1001</v>
      </c>
      <c r="E46" s="338" t="str">
        <f t="shared" si="1"/>
        <v>Tratamiento o un plan de acción correctivo sobre los riesgos encontrados y, de acuerdo a su resultado, implementar las acciones correctivas y preventivas correspondientes.</v>
      </c>
      <c r="F46" s="348" t="str">
        <f>GR.3</f>
        <v>No cumple</v>
      </c>
      <c r="G46" s="384">
        <f>Madurez!D27</f>
        <v>3</v>
      </c>
      <c r="H46" s="428"/>
      <c r="I46" s="428"/>
    </row>
    <row r="47" spans="1:9" ht="30" customHeight="1" thickBot="1" x14ac:dyDescent="0.25">
      <c r="A47" s="276" t="s">
        <v>479</v>
      </c>
      <c r="B47" s="277" t="s">
        <v>484</v>
      </c>
      <c r="C47" s="277">
        <v>3</v>
      </c>
      <c r="D47" s="277" t="s">
        <v>996</v>
      </c>
      <c r="E47" s="339" t="str">
        <f t="shared" si="1"/>
        <v>Realizar de manera sistemática el proceso de evaluación de riesgos del SGSI.</v>
      </c>
      <c r="F47" s="349" t="str">
        <f>GR.2</f>
        <v>No cumple</v>
      </c>
      <c r="G47" s="423">
        <f>Madurez!D28</f>
        <v>0</v>
      </c>
      <c r="H47" s="428"/>
      <c r="I47" s="428"/>
    </row>
    <row r="48" spans="1:9" ht="30" customHeight="1" thickBot="1" x14ac:dyDescent="0.25">
      <c r="A48" s="272" t="s">
        <v>479</v>
      </c>
      <c r="B48" s="273" t="s">
        <v>484</v>
      </c>
      <c r="C48" s="273">
        <v>3</v>
      </c>
      <c r="D48" s="273" t="s">
        <v>1001</v>
      </c>
      <c r="E48" s="337" t="str">
        <f t="shared" ref="E48:E80" si="2">VLOOKUP($D48,REQUISITOS,2,FALSE)</f>
        <v>Tratamiento o un plan de acción correctivo sobre los riesgos encontrados y, de acuerdo a su resultado, implementar las acciones correctivas y preventivas correspondientes.</v>
      </c>
      <c r="F48" s="347" t="str">
        <f>GR.3</f>
        <v>No cumple</v>
      </c>
      <c r="G48" s="424"/>
      <c r="H48" s="428"/>
      <c r="I48" s="428"/>
    </row>
    <row r="49" spans="1:9" ht="30" customHeight="1" thickBot="1" x14ac:dyDescent="0.25">
      <c r="A49" s="274" t="s">
        <v>479</v>
      </c>
      <c r="B49" s="275" t="s">
        <v>632</v>
      </c>
      <c r="C49" s="275">
        <v>1</v>
      </c>
      <c r="D49" s="275" t="s">
        <v>1003</v>
      </c>
      <c r="E49" s="338" t="str">
        <f t="shared" si="2"/>
        <v>Definir acuerdos de niveles de servicio (SLA) con los proveedores de servicios críticos.</v>
      </c>
      <c r="F49" s="348">
        <f>RP.1</f>
        <v>0</v>
      </c>
      <c r="G49" s="384">
        <f>Madurez!D29</f>
        <v>0</v>
      </c>
      <c r="H49" s="428">
        <f>AVERAGE(G49:G53)</f>
        <v>1.2</v>
      </c>
      <c r="I49" s="428"/>
    </row>
    <row r="50" spans="1:9" ht="30" customHeight="1" thickBot="1" x14ac:dyDescent="0.25">
      <c r="A50" s="274" t="s">
        <v>479</v>
      </c>
      <c r="B50" s="275" t="s">
        <v>632</v>
      </c>
      <c r="C50" s="275">
        <v>2</v>
      </c>
      <c r="D50" s="275" t="s">
        <v>996</v>
      </c>
      <c r="E50" s="338" t="str">
        <f t="shared" si="2"/>
        <v>Realizar de manera sistemática el proceso de evaluación de riesgos del SGSI.</v>
      </c>
      <c r="F50" s="348" t="str">
        <f>GR.2</f>
        <v>No cumple</v>
      </c>
      <c r="G50" s="384">
        <f>Madurez!D30</f>
        <v>4</v>
      </c>
      <c r="H50" s="428"/>
      <c r="I50" s="428"/>
    </row>
    <row r="51" spans="1:9" ht="36" customHeight="1" thickBot="1" x14ac:dyDescent="0.25">
      <c r="A51" s="274" t="s">
        <v>479</v>
      </c>
      <c r="B51" s="275" t="s">
        <v>632</v>
      </c>
      <c r="C51" s="275">
        <v>3</v>
      </c>
      <c r="D51" s="275" t="s">
        <v>1005</v>
      </c>
      <c r="E51" s="338" t="str">
        <f t="shared" si="2"/>
        <v>Establecer pautas, realizar seguimiento y revisión de los servicios de los proveedores, y gestionar sus cambios.</v>
      </c>
      <c r="F51" s="348">
        <f>RP.2</f>
        <v>0</v>
      </c>
      <c r="G51" s="384">
        <f>Madurez!D31</f>
        <v>0</v>
      </c>
      <c r="H51" s="428"/>
      <c r="I51" s="428"/>
    </row>
    <row r="52" spans="1:9" ht="30" customHeight="1" thickBot="1" x14ac:dyDescent="0.25">
      <c r="A52" s="274" t="s">
        <v>479</v>
      </c>
      <c r="B52" s="275" t="s">
        <v>632</v>
      </c>
      <c r="C52" s="275">
        <v>4</v>
      </c>
      <c r="D52" s="275" t="s">
        <v>1005</v>
      </c>
      <c r="E52" s="338" t="str">
        <f t="shared" si="2"/>
        <v>Establecer pautas, realizar seguimiento y revisión de los servicios de los proveedores, y gestionar sus cambios.</v>
      </c>
      <c r="F52" s="348">
        <f>RP.2</f>
        <v>0</v>
      </c>
      <c r="G52" s="384">
        <f>Madurez!D32</f>
        <v>2</v>
      </c>
      <c r="H52" s="428"/>
      <c r="I52" s="428"/>
    </row>
    <row r="53" spans="1:9" ht="30" customHeight="1" thickBot="1" x14ac:dyDescent="0.25">
      <c r="A53" s="280" t="s">
        <v>479</v>
      </c>
      <c r="B53" s="281" t="s">
        <v>632</v>
      </c>
      <c r="C53" s="281">
        <v>5</v>
      </c>
      <c r="D53" s="281" t="s">
        <v>964</v>
      </c>
      <c r="E53" s="342" t="str">
        <f t="shared" si="2"/>
        <v>Planificar la continuidad de las operaciones y recuperación ante desastres.</v>
      </c>
      <c r="F53" s="351">
        <f>CO.4</f>
        <v>0</v>
      </c>
      <c r="G53" s="388">
        <f>Madurez!D33</f>
        <v>0</v>
      </c>
      <c r="H53" s="428"/>
      <c r="I53" s="428"/>
    </row>
    <row r="54" spans="1:9" ht="30" customHeight="1" thickBot="1" x14ac:dyDescent="0.25">
      <c r="A54" s="282" t="s">
        <v>494</v>
      </c>
      <c r="B54" s="283" t="s">
        <v>485</v>
      </c>
      <c r="C54" s="283">
        <v>1</v>
      </c>
      <c r="D54" s="283" t="s">
        <v>1006</v>
      </c>
      <c r="E54" s="335" t="str">
        <f t="shared" si="2"/>
        <v>Gestionar el acceso lógico.</v>
      </c>
      <c r="F54" s="345">
        <f>CA.1</f>
        <v>0</v>
      </c>
      <c r="G54" s="426">
        <f>Madurez!D35</f>
        <v>1</v>
      </c>
      <c r="H54" s="428">
        <f>AVERAGE(G54:G63)</f>
        <v>0.42857142857142855</v>
      </c>
      <c r="I54" s="428">
        <f>AVERAGE(H54:H119)</f>
        <v>1.9200396825396826</v>
      </c>
    </row>
    <row r="55" spans="1:9" ht="30" customHeight="1" thickBot="1" x14ac:dyDescent="0.25">
      <c r="A55" s="284" t="s">
        <v>494</v>
      </c>
      <c r="B55" s="285" t="s">
        <v>485</v>
      </c>
      <c r="C55" s="285">
        <v>1</v>
      </c>
      <c r="D55" s="285" t="s">
        <v>1007</v>
      </c>
      <c r="E55" s="337" t="str">
        <f t="shared" si="2"/>
        <v>Revisar los privilegios de acceso lógico.</v>
      </c>
      <c r="F55" s="347">
        <f>CA.2</f>
        <v>0</v>
      </c>
      <c r="G55" s="424"/>
      <c r="H55" s="428"/>
      <c r="I55" s="428"/>
    </row>
    <row r="56" spans="1:9" ht="30" customHeight="1" thickBot="1" x14ac:dyDescent="0.25">
      <c r="A56" s="286" t="s">
        <v>494</v>
      </c>
      <c r="B56" s="287" t="s">
        <v>485</v>
      </c>
      <c r="C56" s="287">
        <v>2</v>
      </c>
      <c r="D56" s="287" t="s">
        <v>1011</v>
      </c>
      <c r="E56" s="338" t="str">
        <f t="shared" si="2"/>
        <v>Implementar controles de acceso físico a las instalaciones y equipos ubicados en los centros de datos y áreas relacionadas.</v>
      </c>
      <c r="F56" s="348">
        <f>SF.1</f>
        <v>0</v>
      </c>
      <c r="G56" s="384">
        <f>Madurez!D36</f>
        <v>1</v>
      </c>
      <c r="H56" s="428"/>
      <c r="I56" s="428"/>
    </row>
    <row r="57" spans="1:9" ht="30" customHeight="1" thickBot="1" x14ac:dyDescent="0.25">
      <c r="A57" s="282" t="s">
        <v>494</v>
      </c>
      <c r="B57" s="283" t="s">
        <v>485</v>
      </c>
      <c r="C57" s="283">
        <v>3</v>
      </c>
      <c r="D57" s="283" t="s">
        <v>1012</v>
      </c>
      <c r="E57" s="335" t="str">
        <f t="shared" si="2"/>
        <v>Establecer controles para proteger la información a la que se accede de forma remota.</v>
      </c>
      <c r="F57" s="345">
        <f>OR.6</f>
        <v>0</v>
      </c>
      <c r="G57" s="426">
        <f>Madurez!D37</f>
        <v>1</v>
      </c>
      <c r="H57" s="428"/>
      <c r="I57" s="428"/>
    </row>
    <row r="58" spans="1:9" ht="30" customHeight="1" thickBot="1" x14ac:dyDescent="0.25">
      <c r="A58" s="284" t="s">
        <v>494</v>
      </c>
      <c r="B58" s="285" t="s">
        <v>485</v>
      </c>
      <c r="C58" s="285">
        <v>3</v>
      </c>
      <c r="D58" s="285" t="s">
        <v>1013</v>
      </c>
      <c r="E58" s="337" t="str">
        <f t="shared" si="2"/>
        <v>Establecer acuerdos de no divulgación.</v>
      </c>
      <c r="F58" s="347">
        <f>SC.6</f>
        <v>0</v>
      </c>
      <c r="G58" s="424"/>
      <c r="H58" s="428"/>
      <c r="I58" s="428"/>
    </row>
    <row r="59" spans="1:9" ht="36" customHeight="1" thickBot="1" x14ac:dyDescent="0.25">
      <c r="A59" s="286" t="s">
        <v>494</v>
      </c>
      <c r="B59" s="287" t="s">
        <v>485</v>
      </c>
      <c r="C59" s="287">
        <v>4</v>
      </c>
      <c r="D59" s="287" t="s">
        <v>1006</v>
      </c>
      <c r="E59" s="338" t="str">
        <f t="shared" si="2"/>
        <v>Gestionar el acceso lógico.</v>
      </c>
      <c r="F59" s="348">
        <f>CA.1</f>
        <v>0</v>
      </c>
      <c r="G59" s="384">
        <f>Madurez!D38</f>
        <v>0</v>
      </c>
      <c r="H59" s="428"/>
      <c r="I59" s="428"/>
    </row>
    <row r="60" spans="1:9" ht="30" customHeight="1" thickBot="1" x14ac:dyDescent="0.25">
      <c r="A60" s="286" t="s">
        <v>494</v>
      </c>
      <c r="B60" s="287" t="s">
        <v>485</v>
      </c>
      <c r="C60" s="287">
        <v>5</v>
      </c>
      <c r="D60" s="287" t="s">
        <v>1016</v>
      </c>
      <c r="E60" s="338" t="str">
        <f t="shared" si="2"/>
        <v>Debe existir segregación a nivel de servicios de información.</v>
      </c>
      <c r="F60" s="348">
        <f>SC.13</f>
        <v>0</v>
      </c>
      <c r="G60" s="384">
        <f>Madurez!D39</f>
        <v>0</v>
      </c>
      <c r="H60" s="428"/>
      <c r="I60" s="428"/>
    </row>
    <row r="61" spans="1:9" ht="30" customHeight="1" thickBot="1" x14ac:dyDescent="0.25">
      <c r="A61" s="286" t="s">
        <v>494</v>
      </c>
      <c r="B61" s="287" t="s">
        <v>485</v>
      </c>
      <c r="C61" s="287">
        <v>6</v>
      </c>
      <c r="D61" s="287" t="s">
        <v>1006</v>
      </c>
      <c r="E61" s="338" t="str">
        <f t="shared" si="2"/>
        <v>Gestionar el acceso lógico.</v>
      </c>
      <c r="F61" s="348">
        <f>CA.1</f>
        <v>0</v>
      </c>
      <c r="G61" s="384">
        <f>Madurez!D40</f>
        <v>0</v>
      </c>
      <c r="H61" s="428"/>
      <c r="I61" s="428"/>
    </row>
    <row r="62" spans="1:9" ht="30" customHeight="1" thickBot="1" x14ac:dyDescent="0.25">
      <c r="A62" s="288" t="s">
        <v>494</v>
      </c>
      <c r="B62" s="289" t="s">
        <v>485</v>
      </c>
      <c r="C62" s="289">
        <v>7</v>
      </c>
      <c r="D62" s="289" t="s">
        <v>1006</v>
      </c>
      <c r="E62" s="339" t="str">
        <f t="shared" si="2"/>
        <v>Gestionar el acceso lógico.</v>
      </c>
      <c r="F62" s="349">
        <f>CA.1</f>
        <v>0</v>
      </c>
      <c r="G62" s="423">
        <f>Madurez!D41</f>
        <v>0</v>
      </c>
      <c r="H62" s="428"/>
      <c r="I62" s="428"/>
    </row>
    <row r="63" spans="1:9" ht="30" customHeight="1" thickBot="1" x14ac:dyDescent="0.25">
      <c r="A63" s="284" t="s">
        <v>494</v>
      </c>
      <c r="B63" s="285" t="s">
        <v>485</v>
      </c>
      <c r="C63" s="285">
        <v>7</v>
      </c>
      <c r="D63" s="285" t="s">
        <v>973</v>
      </c>
      <c r="E63" s="337" t="str">
        <f t="shared" si="2"/>
        <v>Cumplir con los requisitos normativos.</v>
      </c>
      <c r="F63" s="347">
        <f>CN.1</f>
        <v>0</v>
      </c>
      <c r="G63" s="424"/>
      <c r="H63" s="428"/>
      <c r="I63" s="428"/>
    </row>
    <row r="64" spans="1:9" ht="30" customHeight="1" thickBot="1" x14ac:dyDescent="0.25">
      <c r="A64" s="286" t="s">
        <v>494</v>
      </c>
      <c r="B64" s="287" t="s">
        <v>486</v>
      </c>
      <c r="C64" s="287">
        <v>1</v>
      </c>
      <c r="D64" s="287" t="s">
        <v>1019</v>
      </c>
      <c r="E64" s="338" t="str">
        <f t="shared" si="2"/>
        <v>Concientizar y formar en materia de seguridad de la información a todo el personal.</v>
      </c>
      <c r="F64" s="348">
        <f>GH.2</f>
        <v>0</v>
      </c>
      <c r="G64" s="384">
        <f>Madurez!D42</f>
        <v>3</v>
      </c>
      <c r="H64" s="428">
        <f>AVERAGE(G64:G68)</f>
        <v>1.8</v>
      </c>
      <c r="I64" s="428"/>
    </row>
    <row r="65" spans="1:9" ht="30" customHeight="1" thickBot="1" x14ac:dyDescent="0.25">
      <c r="A65" s="286" t="s">
        <v>494</v>
      </c>
      <c r="B65" s="287" t="s">
        <v>486</v>
      </c>
      <c r="C65" s="287">
        <v>2</v>
      </c>
      <c r="D65" s="287" t="s">
        <v>1019</v>
      </c>
      <c r="E65" s="338" t="str">
        <f t="shared" si="2"/>
        <v>Concientizar y formar en materia de seguridad de la información a todo el personal.</v>
      </c>
      <c r="F65" s="348">
        <f>GH.2</f>
        <v>0</v>
      </c>
      <c r="G65" s="384">
        <f>Madurez!D43</f>
        <v>3</v>
      </c>
      <c r="H65" s="428"/>
      <c r="I65" s="428"/>
    </row>
    <row r="66" spans="1:9" ht="30" customHeight="1" thickBot="1" x14ac:dyDescent="0.25">
      <c r="A66" s="286" t="s">
        <v>494</v>
      </c>
      <c r="B66" s="287" t="s">
        <v>486</v>
      </c>
      <c r="C66" s="287">
        <v>3</v>
      </c>
      <c r="D66" s="287" t="s">
        <v>1019</v>
      </c>
      <c r="E66" s="338" t="str">
        <f t="shared" si="2"/>
        <v>Concientizar y formar en materia de seguridad de la información a todo el personal.</v>
      </c>
      <c r="F66" s="348">
        <f>GH.2</f>
        <v>0</v>
      </c>
      <c r="G66" s="384">
        <f>Madurez!D44</f>
        <v>0</v>
      </c>
      <c r="H66" s="428"/>
      <c r="I66" s="428"/>
    </row>
    <row r="67" spans="1:9" ht="30" customHeight="1" thickBot="1" x14ac:dyDescent="0.25">
      <c r="A67" s="286" t="s">
        <v>494</v>
      </c>
      <c r="B67" s="287" t="s">
        <v>486</v>
      </c>
      <c r="C67" s="287">
        <v>4</v>
      </c>
      <c r="D67" s="287" t="s">
        <v>1019</v>
      </c>
      <c r="E67" s="338" t="str">
        <f t="shared" si="2"/>
        <v>Concientizar y formar en materia de seguridad de la información a todo el personal.</v>
      </c>
      <c r="F67" s="348">
        <f>GH.2</f>
        <v>0</v>
      </c>
      <c r="G67" s="384">
        <f>Madurez!D45</f>
        <v>2</v>
      </c>
      <c r="H67" s="428"/>
      <c r="I67" s="428"/>
    </row>
    <row r="68" spans="1:9" ht="30" customHeight="1" thickBot="1" x14ac:dyDescent="0.25">
      <c r="A68" s="290" t="s">
        <v>494</v>
      </c>
      <c r="B68" s="291" t="s">
        <v>486</v>
      </c>
      <c r="C68" s="291">
        <v>5</v>
      </c>
      <c r="D68" s="291" t="s">
        <v>1019</v>
      </c>
      <c r="E68" s="342" t="str">
        <f t="shared" si="2"/>
        <v>Concientizar y formar en materia de seguridad de la información a todo el personal.</v>
      </c>
      <c r="F68" s="351">
        <f>GH.2</f>
        <v>0</v>
      </c>
      <c r="G68" s="388">
        <f>Madurez!D46</f>
        <v>1</v>
      </c>
      <c r="H68" s="428"/>
      <c r="I68" s="428"/>
    </row>
    <row r="69" spans="1:9" ht="30" customHeight="1" thickBot="1" x14ac:dyDescent="0.25">
      <c r="A69" s="282" t="s">
        <v>494</v>
      </c>
      <c r="B69" s="283" t="s">
        <v>487</v>
      </c>
      <c r="C69" s="283">
        <v>1</v>
      </c>
      <c r="D69" s="283" t="s">
        <v>1020</v>
      </c>
      <c r="E69" s="335" t="str">
        <f t="shared" si="2"/>
        <v>Respaldar la información y realizar pruebas de restauración periódicas.</v>
      </c>
      <c r="F69" s="345">
        <f>SO.6</f>
        <v>0</v>
      </c>
      <c r="G69" s="426">
        <f>Madurez!D47</f>
        <v>3</v>
      </c>
      <c r="H69" s="428">
        <f>AVERAGE(G69:G84)</f>
        <v>1.375</v>
      </c>
      <c r="I69" s="428"/>
    </row>
    <row r="70" spans="1:9" ht="30" customHeight="1" thickBot="1" x14ac:dyDescent="0.25">
      <c r="A70" s="292" t="s">
        <v>494</v>
      </c>
      <c r="B70" s="293" t="s">
        <v>487</v>
      </c>
      <c r="C70" s="293">
        <v>1</v>
      </c>
      <c r="D70" s="293" t="s">
        <v>1023</v>
      </c>
      <c r="E70" s="336" t="str">
        <f t="shared" si="2"/>
        <v>Establecer controles criptográficos.</v>
      </c>
      <c r="F70" s="346">
        <f>CA.3</f>
        <v>0</v>
      </c>
      <c r="G70" s="425"/>
      <c r="H70" s="428"/>
      <c r="I70" s="428"/>
    </row>
    <row r="71" spans="1:9" ht="30" customHeight="1" thickBot="1" x14ac:dyDescent="0.25">
      <c r="A71" s="284" t="s">
        <v>494</v>
      </c>
      <c r="B71" s="285" t="s">
        <v>487</v>
      </c>
      <c r="C71" s="285">
        <v>1</v>
      </c>
      <c r="D71" s="285" t="s">
        <v>1025</v>
      </c>
      <c r="E71" s="337" t="str">
        <f t="shared" si="2"/>
        <v>Establecer los controles para el uso de firma electrónica.</v>
      </c>
      <c r="F71" s="347">
        <f>CA.4</f>
        <v>0</v>
      </c>
      <c r="G71" s="424"/>
      <c r="H71" s="428"/>
      <c r="I71" s="428"/>
    </row>
    <row r="72" spans="1:9" ht="30" customHeight="1" thickBot="1" x14ac:dyDescent="0.25">
      <c r="A72" s="282" t="s">
        <v>494</v>
      </c>
      <c r="B72" s="283" t="s">
        <v>487</v>
      </c>
      <c r="C72" s="283">
        <v>2</v>
      </c>
      <c r="D72" s="283" t="s">
        <v>945</v>
      </c>
      <c r="E72" s="335" t="str">
        <f t="shared" si="2"/>
        <v>Mantener la seguridad de la información durante su intercambio dentro o fuera de la organización.</v>
      </c>
      <c r="F72" s="345" t="str">
        <f>SC.14</f>
        <v>Cumple</v>
      </c>
      <c r="G72" s="426">
        <f>Madurez!D48</f>
        <v>0</v>
      </c>
      <c r="H72" s="428"/>
      <c r="I72" s="428"/>
    </row>
    <row r="73" spans="1:9" ht="30" customHeight="1" thickBot="1" x14ac:dyDescent="0.25">
      <c r="A73" s="292" t="s">
        <v>494</v>
      </c>
      <c r="B73" s="293" t="s">
        <v>487</v>
      </c>
      <c r="C73" s="293">
        <v>2</v>
      </c>
      <c r="D73" s="293" t="s">
        <v>1023</v>
      </c>
      <c r="E73" s="336" t="str">
        <f t="shared" si="2"/>
        <v>Establecer controles criptográficos.</v>
      </c>
      <c r="F73" s="346">
        <f>CA.3</f>
        <v>0</v>
      </c>
      <c r="G73" s="425"/>
      <c r="H73" s="428"/>
      <c r="I73" s="428"/>
    </row>
    <row r="74" spans="1:9" ht="30" customHeight="1" thickBot="1" x14ac:dyDescent="0.25">
      <c r="A74" s="284" t="s">
        <v>494</v>
      </c>
      <c r="B74" s="285" t="s">
        <v>487</v>
      </c>
      <c r="C74" s="285">
        <v>2</v>
      </c>
      <c r="D74" s="285" t="s">
        <v>1025</v>
      </c>
      <c r="E74" s="337" t="str">
        <f t="shared" si="2"/>
        <v>Establecer los controles para el uso de firma electrónica.</v>
      </c>
      <c r="F74" s="347">
        <f>CA.4</f>
        <v>0</v>
      </c>
      <c r="G74" s="424"/>
      <c r="H74" s="428"/>
      <c r="I74" s="428"/>
    </row>
    <row r="75" spans="1:9" ht="30" customHeight="1" thickBot="1" x14ac:dyDescent="0.25">
      <c r="A75" s="290" t="s">
        <v>494</v>
      </c>
      <c r="B75" s="291" t="s">
        <v>487</v>
      </c>
      <c r="C75" s="291">
        <v>3</v>
      </c>
      <c r="D75" s="291" t="s">
        <v>1027</v>
      </c>
      <c r="E75" s="342" t="str">
        <f t="shared" si="2"/>
        <v>Establecer los mecanismos para destruir la información y medios de almacenamiento.</v>
      </c>
      <c r="F75" s="351">
        <f>GA.5</f>
        <v>0</v>
      </c>
      <c r="G75" s="388">
        <f>Madurez!D49</f>
        <v>4</v>
      </c>
      <c r="H75" s="428"/>
      <c r="I75" s="428"/>
    </row>
    <row r="76" spans="1:9" ht="30" customHeight="1" thickBot="1" x14ac:dyDescent="0.25">
      <c r="A76" s="290" t="s">
        <v>494</v>
      </c>
      <c r="B76" s="291" t="s">
        <v>487</v>
      </c>
      <c r="C76" s="291">
        <v>4</v>
      </c>
      <c r="D76" s="291" t="s">
        <v>959</v>
      </c>
      <c r="E76" s="342" t="str">
        <f t="shared" si="2"/>
        <v>Gestionar la capacidad de los servicios y recursos que se encuentran operativos.</v>
      </c>
      <c r="F76" s="351">
        <f>SO.3</f>
        <v>0</v>
      </c>
      <c r="G76" s="388">
        <f>Madurez!D50</f>
        <v>0</v>
      </c>
      <c r="H76" s="428"/>
      <c r="I76" s="428"/>
    </row>
    <row r="77" spans="1:9" ht="30" customHeight="1" thickBot="1" x14ac:dyDescent="0.25">
      <c r="A77" s="288" t="s">
        <v>494</v>
      </c>
      <c r="B77" s="289" t="s">
        <v>487</v>
      </c>
      <c r="C77" s="289">
        <v>5</v>
      </c>
      <c r="D77" s="289" t="s">
        <v>1029</v>
      </c>
      <c r="E77" s="339" t="str">
        <f t="shared" si="2"/>
        <v>Establecer acuerdos contractuales con el personal donde figuren sus responsabilidades y las de la organización respecto a la seguridad de la información.</v>
      </c>
      <c r="F77" s="349">
        <f>GH.1</f>
        <v>0</v>
      </c>
      <c r="G77" s="423">
        <f>Madurez!D51</f>
        <v>4</v>
      </c>
      <c r="H77" s="428"/>
      <c r="I77" s="428"/>
    </row>
    <row r="78" spans="1:9" ht="30" customHeight="1" thickBot="1" x14ac:dyDescent="0.25">
      <c r="A78" s="288" t="s">
        <v>494</v>
      </c>
      <c r="B78" s="289" t="s">
        <v>487</v>
      </c>
      <c r="C78" s="289">
        <v>5</v>
      </c>
      <c r="D78" s="391" t="s">
        <v>1055</v>
      </c>
      <c r="E78" s="392" t="str">
        <f>VLOOKUP($D78,REQUISITOS,2,FALSE)</f>
        <v>Gestionar los medios de almacenamiento.</v>
      </c>
      <c r="F78" s="393">
        <f>GA.4</f>
        <v>0</v>
      </c>
      <c r="G78" s="427"/>
      <c r="H78" s="428"/>
      <c r="I78" s="428"/>
    </row>
    <row r="79" spans="1:9" ht="30" customHeight="1" thickBot="1" x14ac:dyDescent="0.25">
      <c r="A79" s="284" t="s">
        <v>494</v>
      </c>
      <c r="B79" s="285" t="s">
        <v>487</v>
      </c>
      <c r="C79" s="285">
        <v>5</v>
      </c>
      <c r="D79" s="285" t="s">
        <v>1013</v>
      </c>
      <c r="E79" s="337" t="str">
        <f t="shared" si="2"/>
        <v>Establecer acuerdos de no divulgación.</v>
      </c>
      <c r="F79" s="347">
        <f>SC.6</f>
        <v>0</v>
      </c>
      <c r="G79" s="424"/>
      <c r="H79" s="428"/>
      <c r="I79" s="428"/>
    </row>
    <row r="80" spans="1:9" ht="30" customHeight="1" thickBot="1" x14ac:dyDescent="0.25">
      <c r="A80" s="288" t="s">
        <v>494</v>
      </c>
      <c r="B80" s="289" t="s">
        <v>487</v>
      </c>
      <c r="C80" s="289">
        <v>6</v>
      </c>
      <c r="D80" s="289" t="s">
        <v>1031</v>
      </c>
      <c r="E80" s="339" t="str">
        <f t="shared" si="2"/>
        <v>Controlar software malicioso.</v>
      </c>
      <c r="F80" s="349">
        <f>SO.5</f>
        <v>0</v>
      </c>
      <c r="G80" s="423">
        <f>Madurez!D52</f>
        <v>0</v>
      </c>
      <c r="H80" s="428"/>
      <c r="I80" s="428"/>
    </row>
    <row r="81" spans="1:9" ht="30" customHeight="1" thickBot="1" x14ac:dyDescent="0.25">
      <c r="A81" s="284" t="s">
        <v>494</v>
      </c>
      <c r="B81" s="285" t="s">
        <v>487</v>
      </c>
      <c r="C81" s="285">
        <v>6</v>
      </c>
      <c r="D81" s="285" t="s">
        <v>1033</v>
      </c>
      <c r="E81" s="337" t="str">
        <f t="shared" ref="E81:E112" si="3">VLOOKUP($D81,REQUISITOS,2,FALSE)</f>
        <v>Gestionar la instalación de software.</v>
      </c>
      <c r="F81" s="347">
        <f>SO.8</f>
        <v>0</v>
      </c>
      <c r="G81" s="424"/>
      <c r="H81" s="428"/>
      <c r="I81" s="428"/>
    </row>
    <row r="82" spans="1:9" ht="30" customHeight="1" thickBot="1" x14ac:dyDescent="0.25">
      <c r="A82" s="290" t="s">
        <v>494</v>
      </c>
      <c r="B82" s="291" t="s">
        <v>487</v>
      </c>
      <c r="C82" s="291">
        <v>7</v>
      </c>
      <c r="D82" s="291" t="s">
        <v>1035</v>
      </c>
      <c r="E82" s="342" t="str">
        <f t="shared" si="3"/>
        <v>Definir entornos separados para desarrollo, pruebas y producción.</v>
      </c>
      <c r="F82" s="351">
        <f>SO.4</f>
        <v>0</v>
      </c>
      <c r="G82" s="388">
        <f>Madurez!D53</f>
        <v>0</v>
      </c>
      <c r="H82" s="428"/>
      <c r="I82" s="428"/>
    </row>
    <row r="83" spans="1:9" ht="30" customHeight="1" thickBot="1" x14ac:dyDescent="0.25">
      <c r="A83" s="288" t="s">
        <v>494</v>
      </c>
      <c r="B83" s="289" t="s">
        <v>487</v>
      </c>
      <c r="C83" s="289">
        <v>8</v>
      </c>
      <c r="D83" s="289" t="s">
        <v>955</v>
      </c>
      <c r="E83" s="339" t="str">
        <f t="shared" si="3"/>
        <v>Implementar controles ambientales en los centros de datos y áreas relacionadas.</v>
      </c>
      <c r="F83" s="349">
        <f>SF.2</f>
        <v>0</v>
      </c>
      <c r="G83" s="423">
        <f>Madurez!D54</f>
        <v>0</v>
      </c>
      <c r="H83" s="428"/>
      <c r="I83" s="428"/>
    </row>
    <row r="84" spans="1:9" ht="30" customHeight="1" thickBot="1" x14ac:dyDescent="0.25">
      <c r="A84" s="284" t="s">
        <v>494</v>
      </c>
      <c r="B84" s="285" t="s">
        <v>487</v>
      </c>
      <c r="C84" s="285">
        <v>8</v>
      </c>
      <c r="D84" s="285" t="s">
        <v>957</v>
      </c>
      <c r="E84" s="337" t="str">
        <f t="shared" si="3"/>
        <v>Contar con un sistema de gestión y monitoreo centralizado capaz de alertar fallas sobre el equipamiento y establecer el mantenimiento de los componentes críticos.</v>
      </c>
      <c r="F84" s="347">
        <f>SF.3</f>
        <v>0</v>
      </c>
      <c r="G84" s="424"/>
      <c r="H84" s="428"/>
      <c r="I84" s="428"/>
    </row>
    <row r="85" spans="1:9" ht="30" customHeight="1" thickBot="1" x14ac:dyDescent="0.25">
      <c r="A85" s="286" t="s">
        <v>494</v>
      </c>
      <c r="B85" s="287" t="s">
        <v>488</v>
      </c>
      <c r="C85" s="287">
        <v>1</v>
      </c>
      <c r="D85" s="287" t="s">
        <v>1037</v>
      </c>
      <c r="E85" s="338" t="str">
        <f t="shared" si="3"/>
        <v>Gestionar formalmente los cambios.</v>
      </c>
      <c r="F85" s="348">
        <f>SO.2</f>
        <v>0</v>
      </c>
      <c r="G85" s="384">
        <f>Madurez!D55</f>
        <v>0</v>
      </c>
      <c r="H85" s="428">
        <f>AVERAGE(G85:G105)</f>
        <v>1.9166666666666667</v>
      </c>
      <c r="I85" s="428"/>
    </row>
    <row r="86" spans="1:9" ht="30" customHeight="1" thickBot="1" x14ac:dyDescent="0.25">
      <c r="A86" s="288" t="s">
        <v>494</v>
      </c>
      <c r="B86" s="289" t="s">
        <v>488</v>
      </c>
      <c r="C86" s="289">
        <v>2</v>
      </c>
      <c r="D86" s="289" t="s">
        <v>1038</v>
      </c>
      <c r="E86" s="339" t="str">
        <f t="shared" si="3"/>
        <v>Incluir requisitos de seguridad de la información durante todo el ciclo de vida de los proyectos de desarrollo o adquisiciones de software.</v>
      </c>
      <c r="F86" s="349">
        <f>AD.1</f>
        <v>0</v>
      </c>
      <c r="G86" s="423">
        <f>Madurez!D56</f>
        <v>0</v>
      </c>
      <c r="H86" s="428"/>
      <c r="I86" s="428"/>
    </row>
    <row r="87" spans="1:9" ht="30" customHeight="1" thickBot="1" x14ac:dyDescent="0.25">
      <c r="A87" s="284" t="s">
        <v>494</v>
      </c>
      <c r="B87" s="285" t="s">
        <v>488</v>
      </c>
      <c r="C87" s="285">
        <v>2</v>
      </c>
      <c r="D87" s="285" t="s">
        <v>1040</v>
      </c>
      <c r="E87" s="337" t="str">
        <f t="shared" si="3"/>
        <v>Abordar la seguridad de la información en la gestión de los proyectos.</v>
      </c>
      <c r="F87" s="347">
        <f>OR.4</f>
        <v>0</v>
      </c>
      <c r="G87" s="424"/>
      <c r="H87" s="428"/>
      <c r="I87" s="428"/>
    </row>
    <row r="88" spans="1:9" ht="30" customHeight="1" thickBot="1" x14ac:dyDescent="0.25">
      <c r="A88" s="282" t="s">
        <v>494</v>
      </c>
      <c r="B88" s="283" t="s">
        <v>488</v>
      </c>
      <c r="C88" s="283">
        <v>3</v>
      </c>
      <c r="D88" s="283" t="s">
        <v>1037</v>
      </c>
      <c r="E88" s="335" t="str">
        <f t="shared" si="3"/>
        <v>Gestionar formalmente los cambios.</v>
      </c>
      <c r="F88" s="345">
        <f>SO.2</f>
        <v>0</v>
      </c>
      <c r="G88" s="426">
        <f>Madurez!D57</f>
        <v>4</v>
      </c>
      <c r="H88" s="428"/>
      <c r="I88" s="428"/>
    </row>
    <row r="89" spans="1:9" ht="30" customHeight="1" thickBot="1" x14ac:dyDescent="0.25">
      <c r="A89" s="284" t="s">
        <v>494</v>
      </c>
      <c r="B89" s="285" t="s">
        <v>488</v>
      </c>
      <c r="C89" s="285">
        <v>3</v>
      </c>
      <c r="D89" s="285" t="s">
        <v>1033</v>
      </c>
      <c r="E89" s="337" t="str">
        <f t="shared" si="3"/>
        <v>Gestionar la instalación de software.</v>
      </c>
      <c r="F89" s="347">
        <f>SO.8</f>
        <v>0</v>
      </c>
      <c r="G89" s="424"/>
      <c r="H89" s="428"/>
      <c r="I89" s="428"/>
    </row>
    <row r="90" spans="1:9" ht="30" customHeight="1" thickBot="1" x14ac:dyDescent="0.25">
      <c r="A90" s="290" t="s">
        <v>494</v>
      </c>
      <c r="B90" s="291" t="s">
        <v>488</v>
      </c>
      <c r="C90" s="291">
        <v>4</v>
      </c>
      <c r="D90" s="291" t="s">
        <v>1020</v>
      </c>
      <c r="E90" s="342" t="str">
        <f t="shared" si="3"/>
        <v>Respaldar la información y realizar pruebas de restauración periódicas.</v>
      </c>
      <c r="F90" s="351">
        <f>SO.6</f>
        <v>0</v>
      </c>
      <c r="G90" s="388">
        <f>Madurez!D58</f>
        <v>4</v>
      </c>
      <c r="H90" s="428"/>
      <c r="I90" s="428"/>
    </row>
    <row r="91" spans="1:9" ht="30" customHeight="1" thickBot="1" x14ac:dyDescent="0.25">
      <c r="A91" s="282" t="s">
        <v>494</v>
      </c>
      <c r="B91" s="283" t="s">
        <v>488</v>
      </c>
      <c r="C91" s="283">
        <v>5</v>
      </c>
      <c r="D91" s="283" t="s">
        <v>955</v>
      </c>
      <c r="E91" s="335" t="str">
        <f t="shared" si="3"/>
        <v>Implementar controles ambientales en los centros de datos y áreas relacionadas.</v>
      </c>
      <c r="F91" s="345">
        <f>SF.2</f>
        <v>0</v>
      </c>
      <c r="G91" s="426">
        <f>Madurez!D59</f>
        <v>3</v>
      </c>
      <c r="H91" s="428"/>
      <c r="I91" s="428"/>
    </row>
    <row r="92" spans="1:9" ht="30" customHeight="1" thickBot="1" x14ac:dyDescent="0.25">
      <c r="A92" s="284" t="s">
        <v>494</v>
      </c>
      <c r="B92" s="285" t="s">
        <v>488</v>
      </c>
      <c r="C92" s="285">
        <v>5</v>
      </c>
      <c r="D92" s="285" t="s">
        <v>957</v>
      </c>
      <c r="E92" s="337" t="str">
        <f t="shared" si="3"/>
        <v>Contar con un sistema de gestión y monitoreo centralizado capaz de alertar fallas sobre el equipamiento y establecer el mantenimiento de los componentes críticos.</v>
      </c>
      <c r="F92" s="347">
        <f>SF.3</f>
        <v>0</v>
      </c>
      <c r="G92" s="424"/>
      <c r="H92" s="428"/>
      <c r="I92" s="428"/>
    </row>
    <row r="93" spans="1:9" ht="30" customHeight="1" thickBot="1" x14ac:dyDescent="0.25">
      <c r="A93" s="290" t="s">
        <v>494</v>
      </c>
      <c r="B93" s="291" t="s">
        <v>488</v>
      </c>
      <c r="C93" s="291">
        <v>6</v>
      </c>
      <c r="D93" s="291" t="s">
        <v>1027</v>
      </c>
      <c r="E93" s="342" t="str">
        <f t="shared" si="3"/>
        <v>Establecer los mecanismos para destruir la información y medios de almacenamiento.</v>
      </c>
      <c r="F93" s="351">
        <f>GA.5</f>
        <v>0</v>
      </c>
      <c r="G93" s="388">
        <f>Madurez!D60</f>
        <v>0</v>
      </c>
      <c r="H93" s="428"/>
      <c r="I93" s="428"/>
    </row>
    <row r="94" spans="1:9" ht="30" customHeight="1" thickBot="1" x14ac:dyDescent="0.25">
      <c r="A94" s="290" t="s">
        <v>494</v>
      </c>
      <c r="B94" s="291" t="s">
        <v>488</v>
      </c>
      <c r="C94" s="291">
        <v>7</v>
      </c>
      <c r="D94" s="291" t="s">
        <v>1043</v>
      </c>
      <c r="E94" s="342" t="str">
        <f t="shared" si="3"/>
        <v>Revisión periódica y mejora continua del SGSI.</v>
      </c>
      <c r="F94" s="351">
        <f>PL.2</f>
        <v>0</v>
      </c>
      <c r="G94" s="388">
        <f>Madurez!D61</f>
        <v>4</v>
      </c>
      <c r="H94" s="428"/>
      <c r="I94" s="428"/>
    </row>
    <row r="95" spans="1:9" ht="30" customHeight="1" thickBot="1" x14ac:dyDescent="0.25">
      <c r="A95" s="286" t="s">
        <v>494</v>
      </c>
      <c r="B95" s="287" t="s">
        <v>488</v>
      </c>
      <c r="C95" s="287">
        <v>8</v>
      </c>
      <c r="D95" s="287" t="s">
        <v>998</v>
      </c>
      <c r="E95" s="338" t="str">
        <f t="shared" si="3"/>
        <v>Establecer los mecanismos que le permitan a la organización aprender de los incidentes ocurridos.</v>
      </c>
      <c r="F95" s="348" t="str">
        <f>GI.6</f>
        <v>No cumple</v>
      </c>
      <c r="G95" s="384">
        <f>Madurez!D62</f>
        <v>4</v>
      </c>
      <c r="H95" s="428"/>
      <c r="I95" s="428"/>
    </row>
    <row r="96" spans="1:9" ht="30" customHeight="1" thickBot="1" x14ac:dyDescent="0.25">
      <c r="A96" s="288" t="s">
        <v>494</v>
      </c>
      <c r="B96" s="289" t="s">
        <v>488</v>
      </c>
      <c r="C96" s="289">
        <v>9</v>
      </c>
      <c r="D96" s="289" t="s">
        <v>1045</v>
      </c>
      <c r="E96" s="339" t="str">
        <f t="shared" si="3"/>
        <v>Planificar la gestión de los incidentes de seguridad de la información.</v>
      </c>
      <c r="F96" s="349">
        <f>GI.1</f>
        <v>0</v>
      </c>
      <c r="G96" s="423">
        <f>Madurez!D63</f>
        <v>0</v>
      </c>
      <c r="H96" s="428"/>
      <c r="I96" s="428"/>
    </row>
    <row r="97" spans="1:9" ht="30" customHeight="1" thickBot="1" x14ac:dyDescent="0.25">
      <c r="A97" s="292" t="s">
        <v>494</v>
      </c>
      <c r="B97" s="293" t="s">
        <v>488</v>
      </c>
      <c r="C97" s="293">
        <v>9</v>
      </c>
      <c r="D97" s="293" t="s">
        <v>1047</v>
      </c>
      <c r="E97" s="336" t="str">
        <f t="shared" si="3"/>
        <v>Registrar y reportar las violaciones a la seguridad de la información, confirmadas o sospechadas de acuerdo a los procedimientos correspondientes.</v>
      </c>
      <c r="F97" s="346">
        <f>GI.4</f>
        <v>0</v>
      </c>
      <c r="G97" s="425"/>
      <c r="H97" s="428"/>
      <c r="I97" s="428"/>
    </row>
    <row r="98" spans="1:9" ht="30" customHeight="1" thickBot="1" x14ac:dyDescent="0.25">
      <c r="A98" s="292" t="s">
        <v>494</v>
      </c>
      <c r="B98" s="293" t="s">
        <v>488</v>
      </c>
      <c r="C98" s="293">
        <v>9</v>
      </c>
      <c r="D98" s="293" t="s">
        <v>1049</v>
      </c>
      <c r="E98" s="336" t="str">
        <f t="shared" si="3"/>
        <v>Responder ante incidentes de seguridad de la información.</v>
      </c>
      <c r="F98" s="346">
        <f>GI.5</f>
        <v>0</v>
      </c>
      <c r="G98" s="425"/>
      <c r="H98" s="428"/>
      <c r="I98" s="428"/>
    </row>
    <row r="99" spans="1:9" ht="30" customHeight="1" thickBot="1" x14ac:dyDescent="0.25">
      <c r="A99" s="284" t="s">
        <v>494</v>
      </c>
      <c r="B99" s="285" t="s">
        <v>488</v>
      </c>
      <c r="C99" s="285">
        <v>9</v>
      </c>
      <c r="D99" s="285" t="s">
        <v>964</v>
      </c>
      <c r="E99" s="337" t="str">
        <f t="shared" si="3"/>
        <v>Planificar la continuidad de las operaciones y recuperación ante desastres.</v>
      </c>
      <c r="F99" s="347">
        <f>CO.4</f>
        <v>0</v>
      </c>
      <c r="G99" s="424"/>
      <c r="H99" s="428"/>
      <c r="I99" s="428"/>
    </row>
    <row r="100" spans="1:9" ht="30" customHeight="1" thickBot="1" x14ac:dyDescent="0.25">
      <c r="A100" s="282" t="s">
        <v>494</v>
      </c>
      <c r="B100" s="283" t="s">
        <v>488</v>
      </c>
      <c r="C100" s="283">
        <v>10</v>
      </c>
      <c r="D100" s="283" t="s">
        <v>964</v>
      </c>
      <c r="E100" s="335" t="str">
        <f t="shared" si="3"/>
        <v>Planificar la continuidad de las operaciones y recuperación ante desastres.</v>
      </c>
      <c r="F100" s="345">
        <f>CO.4</f>
        <v>0</v>
      </c>
      <c r="G100" s="426">
        <f>Madurez!D64</f>
        <v>0</v>
      </c>
      <c r="H100" s="428"/>
      <c r="I100" s="428"/>
    </row>
    <row r="101" spans="1:9" ht="30" customHeight="1" thickBot="1" x14ac:dyDescent="0.25">
      <c r="A101" s="284" t="s">
        <v>494</v>
      </c>
      <c r="B101" s="285" t="s">
        <v>488</v>
      </c>
      <c r="C101" s="285">
        <v>10</v>
      </c>
      <c r="D101" s="285" t="s">
        <v>1049</v>
      </c>
      <c r="E101" s="337" t="str">
        <f t="shared" si="3"/>
        <v>Responder ante incidentes de seguridad de la información.</v>
      </c>
      <c r="F101" s="347">
        <f>GI.5</f>
        <v>0</v>
      </c>
      <c r="G101" s="424"/>
      <c r="H101" s="428"/>
      <c r="I101" s="428"/>
    </row>
    <row r="102" spans="1:9" ht="30" customHeight="1" thickBot="1" x14ac:dyDescent="0.25">
      <c r="A102" s="288" t="s">
        <v>494</v>
      </c>
      <c r="B102" s="289" t="s">
        <v>488</v>
      </c>
      <c r="C102" s="289">
        <v>11</v>
      </c>
      <c r="D102" s="289" t="s">
        <v>1013</v>
      </c>
      <c r="E102" s="339" t="str">
        <f t="shared" si="3"/>
        <v>Establecer acuerdos de no divulgación.</v>
      </c>
      <c r="F102" s="349">
        <f>SC.6</f>
        <v>0</v>
      </c>
      <c r="G102" s="423">
        <f>Madurez!D65</f>
        <v>0</v>
      </c>
      <c r="H102" s="428"/>
      <c r="I102" s="428"/>
    </row>
    <row r="103" spans="1:9" ht="30" customHeight="1" thickBot="1" x14ac:dyDescent="0.25">
      <c r="A103" s="284" t="s">
        <v>494</v>
      </c>
      <c r="B103" s="285" t="s">
        <v>488</v>
      </c>
      <c r="C103" s="285">
        <v>11</v>
      </c>
      <c r="D103" s="285" t="s">
        <v>1029</v>
      </c>
      <c r="E103" s="337" t="str">
        <f t="shared" si="3"/>
        <v>Establecer acuerdos contractuales con el personal donde figuren sus responsabilidades y las de la organización respecto a la seguridad de la información.</v>
      </c>
      <c r="F103" s="347">
        <f>GH.1</f>
        <v>0</v>
      </c>
      <c r="G103" s="424"/>
      <c r="H103" s="428"/>
      <c r="I103" s="428"/>
    </row>
    <row r="104" spans="1:9" ht="30" customHeight="1" thickBot="1" x14ac:dyDescent="0.25">
      <c r="A104" s="288" t="s">
        <v>494</v>
      </c>
      <c r="B104" s="289" t="s">
        <v>488</v>
      </c>
      <c r="C104" s="289">
        <v>12</v>
      </c>
      <c r="D104" s="289" t="s">
        <v>990</v>
      </c>
      <c r="E104" s="339" t="str">
        <f t="shared" si="3"/>
        <v>Gestionar las vulnerabilidades técnicas.</v>
      </c>
      <c r="F104" s="349">
        <f>SO.1</f>
        <v>0</v>
      </c>
      <c r="G104" s="423">
        <f>Madurez!D66</f>
        <v>4</v>
      </c>
      <c r="H104" s="428"/>
      <c r="I104" s="428"/>
    </row>
    <row r="105" spans="1:9" ht="30" customHeight="1" thickBot="1" x14ac:dyDescent="0.25">
      <c r="A105" s="284" t="s">
        <v>494</v>
      </c>
      <c r="B105" s="285" t="s">
        <v>488</v>
      </c>
      <c r="C105" s="285">
        <v>12</v>
      </c>
      <c r="D105" s="285" t="s">
        <v>1051</v>
      </c>
      <c r="E105" s="337" t="str">
        <f t="shared" si="3"/>
        <v>Realizar auditorías independientes de seguridad de la información.</v>
      </c>
      <c r="F105" s="347">
        <f>CN.2</f>
        <v>0</v>
      </c>
      <c r="G105" s="424"/>
      <c r="H105" s="428"/>
      <c r="I105" s="428"/>
    </row>
    <row r="106" spans="1:9" ht="30" customHeight="1" thickBot="1" x14ac:dyDescent="0.25">
      <c r="A106" s="282" t="s">
        <v>494</v>
      </c>
      <c r="B106" s="283" t="s">
        <v>489</v>
      </c>
      <c r="C106" s="283">
        <v>1</v>
      </c>
      <c r="D106" s="283" t="s">
        <v>1011</v>
      </c>
      <c r="E106" s="335" t="str">
        <f t="shared" si="3"/>
        <v>Implementar controles de acceso físico a las instalaciones y equipos ubicados en los centros de datos y áreas relacionadas.</v>
      </c>
      <c r="F106" s="345">
        <f>SF.1</f>
        <v>0</v>
      </c>
      <c r="G106" s="426">
        <f>Madurez!D67</f>
        <v>4</v>
      </c>
      <c r="H106" s="428">
        <f>AVERAGE(G106:G109)</f>
        <v>4</v>
      </c>
      <c r="I106" s="428"/>
    </row>
    <row r="107" spans="1:9" ht="30" customHeight="1" thickBot="1" x14ac:dyDescent="0.25">
      <c r="A107" s="284" t="s">
        <v>494</v>
      </c>
      <c r="B107" s="285" t="s">
        <v>489</v>
      </c>
      <c r="C107" s="285">
        <v>1</v>
      </c>
      <c r="D107" s="285" t="s">
        <v>957</v>
      </c>
      <c r="E107" s="337" t="str">
        <f t="shared" si="3"/>
        <v>Contar con un sistema de gestión y monitoreo centralizado capaz de alertar fallas sobre el equipamiento y establecer el mantenimiento de los componentes críticos.</v>
      </c>
      <c r="F107" s="347">
        <f>SF.3</f>
        <v>0</v>
      </c>
      <c r="G107" s="424"/>
      <c r="H107" s="428"/>
      <c r="I107" s="428"/>
    </row>
    <row r="108" spans="1:9" ht="30" customHeight="1" thickBot="1" x14ac:dyDescent="0.25">
      <c r="A108" s="288" t="s">
        <v>494</v>
      </c>
      <c r="B108" s="289" t="s">
        <v>489</v>
      </c>
      <c r="C108" s="289">
        <v>2</v>
      </c>
      <c r="D108" s="289" t="s">
        <v>957</v>
      </c>
      <c r="E108" s="339" t="str">
        <f t="shared" si="3"/>
        <v>Contar con un sistema de gestión y monitoreo centralizado capaz de alertar fallas sobre el equipamiento y establecer el mantenimiento de los componentes críticos.</v>
      </c>
      <c r="F108" s="349">
        <f>SF.3</f>
        <v>0</v>
      </c>
      <c r="G108" s="423">
        <f>Madurez!D68</f>
        <v>4</v>
      </c>
      <c r="H108" s="428"/>
      <c r="I108" s="428"/>
    </row>
    <row r="109" spans="1:9" ht="30" customHeight="1" thickBot="1" x14ac:dyDescent="0.25">
      <c r="A109" s="284" t="s">
        <v>494</v>
      </c>
      <c r="B109" s="285" t="s">
        <v>489</v>
      </c>
      <c r="C109" s="285">
        <v>2</v>
      </c>
      <c r="D109" s="285" t="s">
        <v>1005</v>
      </c>
      <c r="E109" s="337" t="str">
        <f t="shared" si="3"/>
        <v>Establecer pautas, realizar seguimiento y revisión de los servicios de los proveedores, y gestionar sus cambios.</v>
      </c>
      <c r="F109" s="347">
        <f>RP.2</f>
        <v>0</v>
      </c>
      <c r="G109" s="424"/>
      <c r="H109" s="428"/>
      <c r="I109" s="428"/>
    </row>
    <row r="110" spans="1:9" ht="30" customHeight="1" thickBot="1" x14ac:dyDescent="0.25">
      <c r="A110" s="286" t="s">
        <v>494</v>
      </c>
      <c r="B110" s="287" t="s">
        <v>490</v>
      </c>
      <c r="C110" s="287">
        <v>1</v>
      </c>
      <c r="D110" s="287" t="s">
        <v>1053</v>
      </c>
      <c r="E110" s="338" t="str">
        <f t="shared" si="3"/>
        <v>Contar con un sistema de gestión y monitoreo centralizado capaz de alertar fallas en componentes críticos.</v>
      </c>
      <c r="F110" s="348">
        <f>SO.7</f>
        <v>0</v>
      </c>
      <c r="G110" s="384">
        <f>Madurez!D69</f>
        <v>0</v>
      </c>
      <c r="H110" s="428">
        <f>AVERAGE(G110:G119)</f>
        <v>2</v>
      </c>
      <c r="I110" s="428"/>
    </row>
    <row r="111" spans="1:9" ht="30" customHeight="1" thickBot="1" x14ac:dyDescent="0.25">
      <c r="A111" s="290" t="s">
        <v>494</v>
      </c>
      <c r="B111" s="291" t="s">
        <v>490</v>
      </c>
      <c r="C111" s="291">
        <v>2</v>
      </c>
      <c r="D111" s="291" t="s">
        <v>1055</v>
      </c>
      <c r="E111" s="342" t="str">
        <f t="shared" si="3"/>
        <v>Gestionar los medios de almacenamiento.</v>
      </c>
      <c r="F111" s="351">
        <f>GA.4</f>
        <v>0</v>
      </c>
      <c r="G111" s="388">
        <f>Madurez!D70</f>
        <v>4</v>
      </c>
      <c r="H111" s="428"/>
      <c r="I111" s="428"/>
    </row>
    <row r="112" spans="1:9" ht="30" customHeight="1" thickBot="1" x14ac:dyDescent="0.25">
      <c r="A112" s="290" t="s">
        <v>494</v>
      </c>
      <c r="B112" s="291" t="s">
        <v>490</v>
      </c>
      <c r="C112" s="291">
        <v>3</v>
      </c>
      <c r="D112" s="291" t="s">
        <v>1006</v>
      </c>
      <c r="E112" s="342" t="str">
        <f t="shared" si="3"/>
        <v>Gestionar el acceso lógico.</v>
      </c>
      <c r="F112" s="351">
        <f>CA.1</f>
        <v>0</v>
      </c>
      <c r="G112" s="388">
        <f>Madurez!D71</f>
        <v>1</v>
      </c>
      <c r="H112" s="428"/>
      <c r="I112" s="428"/>
    </row>
    <row r="113" spans="1:9" ht="30" customHeight="1" thickBot="1" x14ac:dyDescent="0.25">
      <c r="A113" s="288" t="s">
        <v>494</v>
      </c>
      <c r="B113" s="289" t="s">
        <v>490</v>
      </c>
      <c r="C113" s="289">
        <v>4</v>
      </c>
      <c r="D113" s="289" t="s">
        <v>1057</v>
      </c>
      <c r="E113" s="339" t="str">
        <f t="shared" ref="E113:E144" si="4">VLOOKUP($D113,REQUISITOS,2,FALSE)</f>
        <v>Garantizar que los correos electrónicos en tránsito entre dos MTAs, o entre un MUA y un MTA, no comprometa la confidencialidad de la información cuando esto sea posible.</v>
      </c>
      <c r="F113" s="349">
        <f>SC.8</f>
        <v>0</v>
      </c>
      <c r="G113" s="423">
        <f>Madurez!D72</f>
        <v>2</v>
      </c>
      <c r="H113" s="428"/>
      <c r="I113" s="428"/>
    </row>
    <row r="114" spans="1:9" ht="30" customHeight="1" thickBot="1" x14ac:dyDescent="0.25">
      <c r="A114" s="292" t="s">
        <v>494</v>
      </c>
      <c r="B114" s="293" t="s">
        <v>490</v>
      </c>
      <c r="C114" s="293">
        <v>4</v>
      </c>
      <c r="D114" s="293" t="s">
        <v>1059</v>
      </c>
      <c r="E114" s="336" t="str">
        <f t="shared" si="4"/>
        <v>La implementación de canales de comunicación cifrados entre MTA de dominios gubernamentales es obligatoria y deberá implementarse utilizando protocolos seguros. Los MTA de dominios gubernamentales deberán interrumpir el intento de entrega o recepción de mensajes si este canal cifrado no se puede negociar.</v>
      </c>
      <c r="F114" s="346">
        <f>SC.9</f>
        <v>0</v>
      </c>
      <c r="G114" s="425"/>
      <c r="H114" s="428"/>
      <c r="I114" s="428"/>
    </row>
    <row r="115" spans="1:9" ht="30" customHeight="1" thickBot="1" x14ac:dyDescent="0.25">
      <c r="A115" s="292" t="s">
        <v>494</v>
      </c>
      <c r="B115" s="293" t="s">
        <v>490</v>
      </c>
      <c r="C115" s="293">
        <v>4</v>
      </c>
      <c r="D115" s="293" t="s">
        <v>1061</v>
      </c>
      <c r="E115" s="336" t="str">
        <f t="shared" si="4"/>
        <v>La implementación de canales de comunicación cifrados con protocolos seguros entre MTA de dominios gubernamentales y un MTA de terceros deberá ser el método preferido de comunicación. Cuando el establecimiento de estos canales cifrados no sea posible, se podrá establecer un canal en texto claro.</v>
      </c>
      <c r="F115" s="346">
        <f>SC.10</f>
        <v>0</v>
      </c>
      <c r="G115" s="425"/>
      <c r="H115" s="428"/>
      <c r="I115" s="428"/>
    </row>
    <row r="116" spans="1:9" ht="37.5" customHeight="1" thickBot="1" x14ac:dyDescent="0.25">
      <c r="A116" s="292" t="s">
        <v>494</v>
      </c>
      <c r="B116" s="293" t="s">
        <v>490</v>
      </c>
      <c r="C116" s="293">
        <v>4</v>
      </c>
      <c r="D116" s="293" t="s">
        <v>1063</v>
      </c>
      <c r="E116" s="336" t="str">
        <f t="shared" si="4"/>
        <v>La implementación de canales de comunicación cifrados entre MUA y MTA de dominios gubernamentales es mandatoria, y deberá implementarse utilizando protocolos seguros. Los MTA de dominios gubernamentales no deberán aceptar la descarga o entrega de correos por parte de MUA si este canal cifrado no se puede negociar. Los MTA no deberán aceptar la descarga o consulta de correos electrónicos sobre canales en texto claro.</v>
      </c>
      <c r="F116" s="346">
        <f>SC.11</f>
        <v>0</v>
      </c>
      <c r="G116" s="425"/>
      <c r="H116" s="428"/>
      <c r="I116" s="428"/>
    </row>
    <row r="117" spans="1:9" ht="30" customHeight="1" thickBot="1" x14ac:dyDescent="0.25">
      <c r="A117" s="292" t="s">
        <v>494</v>
      </c>
      <c r="B117" s="293" t="s">
        <v>490</v>
      </c>
      <c r="C117" s="293">
        <v>4</v>
      </c>
      <c r="D117" s="293" t="s">
        <v>1065</v>
      </c>
      <c r="E117" s="336" t="str">
        <f t="shared" si="4"/>
        <v>Los servicios de Webmail deben implementarse sobre el protocolo HTTPS utilizando un certificado de seguridad válido. Cuando la información a transmitir vía email represente un riesgo alto para la organización, se recomienda implementar un modelo de cifrado a nivel de mensaje.</v>
      </c>
      <c r="F117" s="346">
        <f>SC.12</f>
        <v>0</v>
      </c>
      <c r="G117" s="425"/>
      <c r="H117" s="428"/>
      <c r="I117" s="428"/>
    </row>
    <row r="118" spans="1:9" ht="30" customHeight="1" thickBot="1" x14ac:dyDescent="0.25">
      <c r="A118" s="284" t="s">
        <v>494</v>
      </c>
      <c r="B118" s="285" t="s">
        <v>490</v>
      </c>
      <c r="C118" s="285">
        <v>4</v>
      </c>
      <c r="D118" s="285" t="s">
        <v>1066</v>
      </c>
      <c r="E118" s="337" t="str">
        <f t="shared" si="4"/>
        <v>Todo sitio Web que contenga u oficie de enlace a un trámite en línea debe tener un firewall de aplicación Web (Web Application Firewall – WAF).</v>
      </c>
      <c r="F118" s="347">
        <f>SC.15</f>
        <v>0</v>
      </c>
      <c r="G118" s="424"/>
      <c r="H118" s="428"/>
      <c r="I118" s="428"/>
    </row>
    <row r="119" spans="1:9" ht="30" customHeight="1" thickBot="1" x14ac:dyDescent="0.25">
      <c r="A119" s="290" t="s">
        <v>494</v>
      </c>
      <c r="B119" s="291" t="s">
        <v>490</v>
      </c>
      <c r="C119" s="291">
        <v>5</v>
      </c>
      <c r="D119" s="291" t="s">
        <v>962</v>
      </c>
      <c r="E119" s="342" t="str">
        <f t="shared" si="4"/>
        <v>Los sistemas críticos de la infraestructura de telecomunicaciones, como el cableado, routers y switches (LAN, SAN, etc.), deben contar con redundancia.</v>
      </c>
      <c r="F119" s="351">
        <f>CO.2</f>
        <v>0</v>
      </c>
      <c r="G119" s="388">
        <f>Madurez!D73</f>
        <v>3</v>
      </c>
      <c r="H119" s="428"/>
      <c r="I119" s="428"/>
    </row>
    <row r="120" spans="1:9" ht="30" customHeight="1" thickBot="1" x14ac:dyDescent="0.25">
      <c r="A120" s="294" t="s">
        <v>500</v>
      </c>
      <c r="B120" s="295" t="s">
        <v>491</v>
      </c>
      <c r="C120" s="295">
        <v>1</v>
      </c>
      <c r="D120" s="295" t="s">
        <v>1053</v>
      </c>
      <c r="E120" s="338" t="str">
        <f t="shared" si="4"/>
        <v>Contar con un sistema de gestión y monitoreo centralizado capaz de alertar fallas en componentes críticos.</v>
      </c>
      <c r="F120" s="348">
        <f>SO.7</f>
        <v>0</v>
      </c>
      <c r="G120" s="384">
        <f>Madurez!D75</f>
        <v>3</v>
      </c>
      <c r="H120" s="428">
        <f>AVERAGE(G120:G130)</f>
        <v>3.4</v>
      </c>
      <c r="I120" s="428">
        <f>AVERAGE(H120:H149)</f>
        <v>3.4166666666666665</v>
      </c>
    </row>
    <row r="121" spans="1:9" ht="30" customHeight="1" thickBot="1" x14ac:dyDescent="0.25">
      <c r="A121" s="296" t="s">
        <v>500</v>
      </c>
      <c r="B121" s="297" t="s">
        <v>491</v>
      </c>
      <c r="C121" s="297">
        <v>2</v>
      </c>
      <c r="D121" s="297" t="s">
        <v>1069</v>
      </c>
      <c r="E121" s="339" t="str">
        <f t="shared" si="4"/>
        <v>Contar con mecanismos que permitan evaluar los eventos de seguridad de la información y decidir si se clasifican como incidentes de seguridad de la información.</v>
      </c>
      <c r="F121" s="349">
        <f>GI.2</f>
        <v>0</v>
      </c>
      <c r="G121" s="423">
        <f>Madurez!D76</f>
        <v>3</v>
      </c>
      <c r="H121" s="428"/>
      <c r="I121" s="428"/>
    </row>
    <row r="122" spans="1:9" ht="30" customHeight="1" thickBot="1" x14ac:dyDescent="0.25">
      <c r="A122" s="298" t="s">
        <v>500</v>
      </c>
      <c r="B122" s="299" t="s">
        <v>491</v>
      </c>
      <c r="C122" s="299">
        <v>2</v>
      </c>
      <c r="D122" s="299" t="s">
        <v>1053</v>
      </c>
      <c r="E122" s="336" t="str">
        <f t="shared" si="4"/>
        <v>Contar con un sistema de gestión y monitoreo centralizado capaz de alertar fallas en componentes críticos.</v>
      </c>
      <c r="F122" s="346">
        <f>SO.7</f>
        <v>0</v>
      </c>
      <c r="G122" s="425"/>
      <c r="H122" s="428"/>
      <c r="I122" s="428"/>
    </row>
    <row r="123" spans="1:9" ht="30" customHeight="1" thickBot="1" x14ac:dyDescent="0.25">
      <c r="A123" s="300" t="s">
        <v>500</v>
      </c>
      <c r="B123" s="301" t="s">
        <v>491</v>
      </c>
      <c r="C123" s="301">
        <v>2</v>
      </c>
      <c r="D123" s="301" t="s">
        <v>1066</v>
      </c>
      <c r="E123" s="337" t="str">
        <f t="shared" si="4"/>
        <v>Todo sitio Web que contenga u oficie de enlace a un trámite en línea debe tener un firewall de aplicación Web (Web Application Firewall – WAF).</v>
      </c>
      <c r="F123" s="347">
        <f>SC.15</f>
        <v>0</v>
      </c>
      <c r="G123" s="424"/>
      <c r="H123" s="428"/>
      <c r="I123" s="428"/>
    </row>
    <row r="124" spans="1:9" ht="30" customHeight="1" thickBot="1" x14ac:dyDescent="0.25">
      <c r="A124" s="302" t="s">
        <v>500</v>
      </c>
      <c r="B124" s="303" t="s">
        <v>491</v>
      </c>
      <c r="C124" s="303">
        <v>3</v>
      </c>
      <c r="D124" s="303" t="s">
        <v>1053</v>
      </c>
      <c r="E124" s="342" t="str">
        <f t="shared" si="4"/>
        <v>Contar con un sistema de gestión y monitoreo centralizado capaz de alertar fallas en componentes críticos.</v>
      </c>
      <c r="F124" s="351">
        <f>SO.7</f>
        <v>0</v>
      </c>
      <c r="G124" s="388">
        <f>Madurez!D77</f>
        <v>3</v>
      </c>
      <c r="H124" s="428"/>
      <c r="I124" s="428"/>
    </row>
    <row r="125" spans="1:9" ht="30" customHeight="1" thickBot="1" x14ac:dyDescent="0.25">
      <c r="A125" s="296" t="s">
        <v>500</v>
      </c>
      <c r="B125" s="297" t="s">
        <v>491</v>
      </c>
      <c r="C125" s="297">
        <v>4</v>
      </c>
      <c r="D125" s="297" t="s">
        <v>1045</v>
      </c>
      <c r="E125" s="339" t="str">
        <f t="shared" si="4"/>
        <v>Planificar la gestión de los incidentes de seguridad de la información.</v>
      </c>
      <c r="F125" s="349">
        <f>GI.1</f>
        <v>0</v>
      </c>
      <c r="G125" s="423">
        <f>Madurez!D78</f>
        <v>4</v>
      </c>
      <c r="H125" s="428"/>
      <c r="I125" s="428"/>
    </row>
    <row r="126" spans="1:9" ht="30" customHeight="1" thickBot="1" x14ac:dyDescent="0.25">
      <c r="A126" s="298" t="s">
        <v>500</v>
      </c>
      <c r="B126" s="299" t="s">
        <v>491</v>
      </c>
      <c r="C126" s="299">
        <v>4</v>
      </c>
      <c r="D126" s="299" t="s">
        <v>996</v>
      </c>
      <c r="E126" s="336" t="str">
        <f t="shared" si="4"/>
        <v>Realizar de manera sistemática el proceso de evaluación de riesgos del SGSI.</v>
      </c>
      <c r="F126" s="346" t="str">
        <f>GR.2</f>
        <v>No cumple</v>
      </c>
      <c r="G126" s="425"/>
      <c r="H126" s="428"/>
      <c r="I126" s="428"/>
    </row>
    <row r="127" spans="1:9" ht="30" customHeight="1" thickBot="1" x14ac:dyDescent="0.25">
      <c r="A127" s="300" t="s">
        <v>500</v>
      </c>
      <c r="B127" s="301" t="s">
        <v>491</v>
      </c>
      <c r="C127" s="301">
        <v>4</v>
      </c>
      <c r="D127" s="301" t="s">
        <v>1053</v>
      </c>
      <c r="E127" s="337" t="str">
        <f t="shared" si="4"/>
        <v>Contar con un sistema de gestión y monitoreo centralizado capaz de alertar fallas en componentes críticos.</v>
      </c>
      <c r="F127" s="347">
        <f>SO.7</f>
        <v>0</v>
      </c>
      <c r="G127" s="424"/>
      <c r="H127" s="428"/>
      <c r="I127" s="428"/>
    </row>
    <row r="128" spans="1:9" ht="30" customHeight="1" thickBot="1" x14ac:dyDescent="0.25">
      <c r="A128" s="296" t="s">
        <v>500</v>
      </c>
      <c r="B128" s="297" t="s">
        <v>491</v>
      </c>
      <c r="C128" s="297">
        <v>5</v>
      </c>
      <c r="D128" s="297" t="s">
        <v>1045</v>
      </c>
      <c r="E128" s="339" t="str">
        <f t="shared" si="4"/>
        <v>Planificar la gestión de los incidentes de seguridad de la información.</v>
      </c>
      <c r="F128" s="349">
        <f>GI.1</f>
        <v>0</v>
      </c>
      <c r="G128" s="423">
        <f>Madurez!D79</f>
        <v>4</v>
      </c>
      <c r="H128" s="428"/>
      <c r="I128" s="428"/>
    </row>
    <row r="129" spans="1:9" ht="30" customHeight="1" thickBot="1" x14ac:dyDescent="0.25">
      <c r="A129" s="298" t="s">
        <v>500</v>
      </c>
      <c r="B129" s="299" t="s">
        <v>491</v>
      </c>
      <c r="C129" s="299">
        <v>5</v>
      </c>
      <c r="D129" s="299" t="s">
        <v>1049</v>
      </c>
      <c r="E129" s="336" t="str">
        <f t="shared" si="4"/>
        <v>Responder ante incidentes de seguridad de la información.</v>
      </c>
      <c r="F129" s="346">
        <f>GI.5</f>
        <v>0</v>
      </c>
      <c r="G129" s="425"/>
      <c r="H129" s="428"/>
      <c r="I129" s="428"/>
    </row>
    <row r="130" spans="1:9" ht="30" customHeight="1" thickBot="1" x14ac:dyDescent="0.25">
      <c r="A130" s="300" t="s">
        <v>500</v>
      </c>
      <c r="B130" s="301" t="s">
        <v>491</v>
      </c>
      <c r="C130" s="301">
        <v>5</v>
      </c>
      <c r="D130" s="301" t="s">
        <v>1053</v>
      </c>
      <c r="E130" s="337" t="str">
        <f t="shared" si="4"/>
        <v>Contar con un sistema de gestión y monitoreo centralizado capaz de alertar fallas en componentes críticos.</v>
      </c>
      <c r="F130" s="347">
        <f>SO.7</f>
        <v>0</v>
      </c>
      <c r="G130" s="424"/>
      <c r="H130" s="428"/>
      <c r="I130" s="428"/>
    </row>
    <row r="131" spans="1:9" ht="30" customHeight="1" thickBot="1" x14ac:dyDescent="0.25">
      <c r="A131" s="294" t="s">
        <v>500</v>
      </c>
      <c r="B131" s="295" t="s">
        <v>492</v>
      </c>
      <c r="C131" s="295">
        <v>1</v>
      </c>
      <c r="D131" s="295" t="s">
        <v>957</v>
      </c>
      <c r="E131" s="338" t="str">
        <f t="shared" si="4"/>
        <v>Contar con un sistema de gestión y monitoreo centralizado capaz de alertar fallas sobre el equipamiento y establecer el mantenimiento de los componentes críticos.</v>
      </c>
      <c r="F131" s="348">
        <f>SF.3</f>
        <v>0</v>
      </c>
      <c r="G131" s="384">
        <f>Madurez!D80</f>
        <v>4</v>
      </c>
      <c r="H131" s="428">
        <f>AVERAGE(G131:G140)</f>
        <v>3.25</v>
      </c>
      <c r="I131" s="428"/>
    </row>
    <row r="132" spans="1:9" ht="30" customHeight="1" thickBot="1" x14ac:dyDescent="0.25">
      <c r="A132" s="304" t="s">
        <v>500</v>
      </c>
      <c r="B132" s="305" t="s">
        <v>492</v>
      </c>
      <c r="C132" s="305">
        <v>2</v>
      </c>
      <c r="D132" s="305" t="s">
        <v>1011</v>
      </c>
      <c r="E132" s="335" t="str">
        <f t="shared" si="4"/>
        <v>Implementar controles de acceso físico a las instalaciones y equipos ubicados en los centros de datos y áreas relacionadas.</v>
      </c>
      <c r="F132" s="345">
        <f>SF.1</f>
        <v>0</v>
      </c>
      <c r="G132" s="426">
        <f>Madurez!D81</f>
        <v>4</v>
      </c>
      <c r="H132" s="428"/>
      <c r="I132" s="428"/>
    </row>
    <row r="133" spans="1:9" ht="30" customHeight="1" thickBot="1" x14ac:dyDescent="0.25">
      <c r="A133" s="300" t="s">
        <v>500</v>
      </c>
      <c r="B133" s="301" t="s">
        <v>492</v>
      </c>
      <c r="C133" s="301">
        <v>2</v>
      </c>
      <c r="D133" s="301" t="s">
        <v>957</v>
      </c>
      <c r="E133" s="337" t="str">
        <f t="shared" si="4"/>
        <v>Contar con un sistema de gestión y monitoreo centralizado capaz de alertar fallas sobre el equipamiento y establecer el mantenimiento de los componentes críticos.</v>
      </c>
      <c r="F133" s="347">
        <f>SF.3</f>
        <v>0</v>
      </c>
      <c r="G133" s="424"/>
      <c r="H133" s="428"/>
      <c r="I133" s="428"/>
    </row>
    <row r="134" spans="1:9" ht="30" customHeight="1" thickBot="1" x14ac:dyDescent="0.25">
      <c r="A134" s="302" t="s">
        <v>500</v>
      </c>
      <c r="B134" s="303" t="s">
        <v>492</v>
      </c>
      <c r="C134" s="303">
        <v>3</v>
      </c>
      <c r="D134" s="303" t="s">
        <v>1053</v>
      </c>
      <c r="E134" s="342" t="str">
        <f t="shared" si="4"/>
        <v>Contar con un sistema de gestión y monitoreo centralizado capaz de alertar fallas en componentes críticos.</v>
      </c>
      <c r="F134" s="351">
        <f>SO.7</f>
        <v>0</v>
      </c>
      <c r="G134" s="388">
        <f>Madurez!D82</f>
        <v>4</v>
      </c>
      <c r="H134" s="428"/>
      <c r="I134" s="428"/>
    </row>
    <row r="135" spans="1:9" ht="30" customHeight="1" thickBot="1" x14ac:dyDescent="0.25">
      <c r="A135" s="300" t="s">
        <v>500</v>
      </c>
      <c r="B135" s="301" t="s">
        <v>492</v>
      </c>
      <c r="C135" s="301">
        <v>4</v>
      </c>
      <c r="D135" s="301" t="s">
        <v>1031</v>
      </c>
      <c r="E135" s="337" t="str">
        <f t="shared" si="4"/>
        <v>Controlar software malicioso.</v>
      </c>
      <c r="F135" s="347">
        <f>SO.5</f>
        <v>0</v>
      </c>
      <c r="G135" s="387">
        <f>Madurez!D83</f>
        <v>4</v>
      </c>
      <c r="H135" s="428"/>
      <c r="I135" s="428"/>
    </row>
    <row r="136" spans="1:9" ht="30" customHeight="1" thickBot="1" x14ac:dyDescent="0.25">
      <c r="A136" s="302" t="s">
        <v>500</v>
      </c>
      <c r="B136" s="303" t="s">
        <v>492</v>
      </c>
      <c r="C136" s="303">
        <v>5</v>
      </c>
      <c r="D136" s="303" t="s">
        <v>1033</v>
      </c>
      <c r="E136" s="342" t="str">
        <f t="shared" si="4"/>
        <v>Gestionar la instalación de software.</v>
      </c>
      <c r="F136" s="351">
        <f>SO.8</f>
        <v>0</v>
      </c>
      <c r="G136" s="388">
        <f>Madurez!D84</f>
        <v>2</v>
      </c>
      <c r="H136" s="428"/>
      <c r="I136" s="428"/>
    </row>
    <row r="137" spans="1:9" ht="30" customHeight="1" thickBot="1" x14ac:dyDescent="0.25">
      <c r="A137" s="304" t="s">
        <v>500</v>
      </c>
      <c r="B137" s="305" t="s">
        <v>492</v>
      </c>
      <c r="C137" s="305">
        <v>6</v>
      </c>
      <c r="D137" s="305" t="s">
        <v>1003</v>
      </c>
      <c r="E137" s="335" t="str">
        <f t="shared" si="4"/>
        <v>Definir acuerdos de niveles de servicio (SLA) con los proveedores de servicios críticos.</v>
      </c>
      <c r="F137" s="345">
        <f>RP.1</f>
        <v>0</v>
      </c>
      <c r="G137" s="426">
        <f>Madurez!D85</f>
        <v>2</v>
      </c>
      <c r="H137" s="428"/>
      <c r="I137" s="428"/>
    </row>
    <row r="138" spans="1:9" ht="30" customHeight="1" thickBot="1" x14ac:dyDescent="0.25">
      <c r="A138" s="300" t="s">
        <v>500</v>
      </c>
      <c r="B138" s="301" t="s">
        <v>492</v>
      </c>
      <c r="C138" s="301">
        <v>6</v>
      </c>
      <c r="D138" s="301" t="s">
        <v>1005</v>
      </c>
      <c r="E138" s="337" t="str">
        <f t="shared" si="4"/>
        <v>Establecer pautas, realizar seguimiento y revisión de los servicios de los proveedores, y gestionar sus cambios.</v>
      </c>
      <c r="F138" s="347">
        <f>RP.2</f>
        <v>0</v>
      </c>
      <c r="G138" s="424"/>
      <c r="H138" s="428"/>
      <c r="I138" s="428"/>
    </row>
    <row r="139" spans="1:9" ht="30" customHeight="1" thickBot="1" x14ac:dyDescent="0.25">
      <c r="A139" s="302" t="s">
        <v>500</v>
      </c>
      <c r="B139" s="303" t="s">
        <v>492</v>
      </c>
      <c r="C139" s="303">
        <v>7</v>
      </c>
      <c r="D139" s="303" t="s">
        <v>1053</v>
      </c>
      <c r="E139" s="342" t="str">
        <f t="shared" si="4"/>
        <v>Contar con un sistema de gestión y monitoreo centralizado capaz de alertar fallas en componentes críticos.</v>
      </c>
      <c r="F139" s="351">
        <f>SO.7</f>
        <v>0</v>
      </c>
      <c r="G139" s="388">
        <f>Madurez!D86</f>
        <v>3</v>
      </c>
      <c r="H139" s="428"/>
      <c r="I139" s="428"/>
    </row>
    <row r="140" spans="1:9" ht="30" customHeight="1" thickBot="1" x14ac:dyDescent="0.25">
      <c r="A140" s="302" t="s">
        <v>500</v>
      </c>
      <c r="B140" s="303" t="s">
        <v>492</v>
      </c>
      <c r="C140" s="303">
        <v>8</v>
      </c>
      <c r="D140" s="303" t="s">
        <v>992</v>
      </c>
      <c r="E140" s="342" t="str">
        <f t="shared" si="4"/>
        <v>Revisar regularmente los sistemas de información mediante pruebas de intrusión (ethical hacking) y evaluación de vulnerabilidades.</v>
      </c>
      <c r="F140" s="351">
        <f>CN.3</f>
        <v>0</v>
      </c>
      <c r="G140" s="388">
        <f>Madurez!D87</f>
        <v>3</v>
      </c>
      <c r="H140" s="428"/>
      <c r="I140" s="428"/>
    </row>
    <row r="141" spans="1:9" ht="30" customHeight="1" thickBot="1" x14ac:dyDescent="0.25">
      <c r="A141" s="302" t="s">
        <v>500</v>
      </c>
      <c r="B141" s="303" t="s">
        <v>493</v>
      </c>
      <c r="C141" s="303">
        <v>1</v>
      </c>
      <c r="D141" s="303" t="s">
        <v>1053</v>
      </c>
      <c r="E141" s="342" t="str">
        <f t="shared" si="4"/>
        <v>Contar con un sistema de gestión y monitoreo centralizado capaz de alertar fallas en componentes críticos.</v>
      </c>
      <c r="F141" s="351">
        <f>SO.7</f>
        <v>0</v>
      </c>
      <c r="G141" s="388">
        <f>Madurez!D88</f>
        <v>3</v>
      </c>
      <c r="H141" s="428">
        <f>AVERAGE(G141:G149)</f>
        <v>3.6</v>
      </c>
      <c r="I141" s="428"/>
    </row>
    <row r="142" spans="1:9" ht="30" customHeight="1" thickBot="1" x14ac:dyDescent="0.25">
      <c r="A142" s="302" t="s">
        <v>500</v>
      </c>
      <c r="B142" s="303" t="s">
        <v>493</v>
      </c>
      <c r="C142" s="303">
        <v>2</v>
      </c>
      <c r="D142" s="303" t="s">
        <v>973</v>
      </c>
      <c r="E142" s="342" t="str">
        <f t="shared" si="4"/>
        <v>Cumplir con los requisitos normativos.</v>
      </c>
      <c r="F142" s="351">
        <f>CN.1</f>
        <v>0</v>
      </c>
      <c r="G142" s="388">
        <f>Madurez!D89</f>
        <v>3</v>
      </c>
      <c r="H142" s="428"/>
      <c r="I142" s="428"/>
    </row>
    <row r="143" spans="1:9" ht="30" customHeight="1" thickBot="1" x14ac:dyDescent="0.25">
      <c r="A143" s="302" t="s">
        <v>500</v>
      </c>
      <c r="B143" s="303" t="s">
        <v>493</v>
      </c>
      <c r="C143" s="303">
        <v>3</v>
      </c>
      <c r="D143" s="303" t="s">
        <v>1038</v>
      </c>
      <c r="E143" s="342" t="str">
        <f t="shared" si="4"/>
        <v>Incluir requisitos de seguridad de la información durante todo el ciclo de vida de los proyectos de desarrollo o adquisiciones de software.</v>
      </c>
      <c r="F143" s="351">
        <f>AD.1</f>
        <v>0</v>
      </c>
      <c r="G143" s="388">
        <f>Madurez!D90</f>
        <v>4</v>
      </c>
      <c r="H143" s="428"/>
      <c r="I143" s="428"/>
    </row>
    <row r="144" spans="1:9" ht="30" customHeight="1" thickBot="1" x14ac:dyDescent="0.25">
      <c r="A144" s="296" t="s">
        <v>500</v>
      </c>
      <c r="B144" s="297" t="s">
        <v>493</v>
      </c>
      <c r="C144" s="297">
        <v>4</v>
      </c>
      <c r="D144" s="297" t="s">
        <v>994</v>
      </c>
      <c r="E144" s="339" t="str">
        <f t="shared" si="4"/>
        <v>Definir los mecanismos para el contacto formal con autoridades y equipo de respuesta.</v>
      </c>
      <c r="F144" s="349">
        <f>OR.3</f>
        <v>0</v>
      </c>
      <c r="G144" s="423">
        <f>Madurez!D91</f>
        <v>4</v>
      </c>
      <c r="H144" s="428"/>
      <c r="I144" s="428"/>
    </row>
    <row r="145" spans="1:9" ht="30" customHeight="1" thickBot="1" x14ac:dyDescent="0.25">
      <c r="A145" s="298" t="s">
        <v>500</v>
      </c>
      <c r="B145" s="299" t="s">
        <v>493</v>
      </c>
      <c r="C145" s="299">
        <v>4</v>
      </c>
      <c r="D145" s="299" t="s">
        <v>1069</v>
      </c>
      <c r="E145" s="336" t="str">
        <f t="shared" ref="E145:E176" si="5">VLOOKUP($D145,REQUISITOS,2,FALSE)</f>
        <v>Contar con mecanismos que permitan evaluar los eventos de seguridad de la información y decidir si se clasifican como incidentes de seguridad de la información.</v>
      </c>
      <c r="F145" s="346">
        <f>GI.2</f>
        <v>0</v>
      </c>
      <c r="G145" s="425"/>
      <c r="H145" s="428"/>
      <c r="I145" s="428"/>
    </row>
    <row r="146" spans="1:9" ht="30" customHeight="1" thickBot="1" x14ac:dyDescent="0.25">
      <c r="A146" s="298" t="s">
        <v>500</v>
      </c>
      <c r="B146" s="299" t="s">
        <v>493</v>
      </c>
      <c r="C146" s="299">
        <v>4</v>
      </c>
      <c r="D146" s="299" t="s">
        <v>1071</v>
      </c>
      <c r="E146" s="336" t="str">
        <f t="shared" si="5"/>
        <v>Informar de forma completa e inmediata la existencia de un potencial incidente de seguridad informática al CERTuy o equipo de respuesta externo correspondiente.</v>
      </c>
      <c r="F146" s="346">
        <f>GI.3</f>
        <v>0</v>
      </c>
      <c r="G146" s="425"/>
      <c r="H146" s="428"/>
      <c r="I146" s="428"/>
    </row>
    <row r="147" spans="1:9" ht="30" customHeight="1" thickBot="1" x14ac:dyDescent="0.25">
      <c r="A147" s="298" t="s">
        <v>500</v>
      </c>
      <c r="B147" s="299" t="s">
        <v>493</v>
      </c>
      <c r="C147" s="299">
        <v>4</v>
      </c>
      <c r="D147" s="299" t="s">
        <v>1047</v>
      </c>
      <c r="E147" s="336" t="str">
        <f t="shared" si="5"/>
        <v>Registrar y reportar las violaciones a la seguridad de la información, confirmadas o sospechadas de acuerdo a los procedimientos correspondientes.</v>
      </c>
      <c r="F147" s="346">
        <f>GI.4</f>
        <v>0</v>
      </c>
      <c r="G147" s="425"/>
      <c r="H147" s="428"/>
      <c r="I147" s="428"/>
    </row>
    <row r="148" spans="1:9" ht="30" customHeight="1" thickBot="1" x14ac:dyDescent="0.25">
      <c r="A148" s="300" t="s">
        <v>500</v>
      </c>
      <c r="B148" s="301" t="s">
        <v>493</v>
      </c>
      <c r="C148" s="301">
        <v>4</v>
      </c>
      <c r="D148" s="301" t="s">
        <v>1053</v>
      </c>
      <c r="E148" s="337" t="str">
        <f t="shared" si="5"/>
        <v>Contar con un sistema de gestión y monitoreo centralizado capaz de alertar fallas en componentes críticos.</v>
      </c>
      <c r="F148" s="347">
        <f>SO.7</f>
        <v>0</v>
      </c>
      <c r="G148" s="424"/>
      <c r="H148" s="428"/>
      <c r="I148" s="428"/>
    </row>
    <row r="149" spans="1:9" ht="30" customHeight="1" thickBot="1" x14ac:dyDescent="0.25">
      <c r="A149" s="302" t="s">
        <v>500</v>
      </c>
      <c r="B149" s="303" t="s">
        <v>493</v>
      </c>
      <c r="C149" s="303">
        <v>5</v>
      </c>
      <c r="D149" s="303" t="s">
        <v>998</v>
      </c>
      <c r="E149" s="342" t="str">
        <f t="shared" si="5"/>
        <v>Establecer los mecanismos que le permitan a la organización aprender de los incidentes ocurridos.</v>
      </c>
      <c r="F149" s="351" t="str">
        <f>GI.6</f>
        <v>No cumple</v>
      </c>
      <c r="G149" s="388">
        <f>Madurez!D92</f>
        <v>4</v>
      </c>
      <c r="H149" s="428"/>
      <c r="I149" s="428"/>
    </row>
    <row r="150" spans="1:9" ht="30" customHeight="1" thickBot="1" x14ac:dyDescent="0.25">
      <c r="A150" s="306" t="s">
        <v>501</v>
      </c>
      <c r="B150" s="307" t="s">
        <v>494</v>
      </c>
      <c r="C150" s="307">
        <v>1</v>
      </c>
      <c r="D150" s="307" t="s">
        <v>1049</v>
      </c>
      <c r="E150" s="338" t="str">
        <f t="shared" si="5"/>
        <v>Responder ante incidentes de seguridad de la información.</v>
      </c>
      <c r="F150" s="348">
        <f>GI.5</f>
        <v>0</v>
      </c>
      <c r="G150" s="384">
        <f>Madurez!D94</f>
        <v>1</v>
      </c>
      <c r="H150" s="381">
        <f>AVERAGE(RE_PR_1)</f>
        <v>1</v>
      </c>
      <c r="I150" s="428">
        <f>AVERAGE(H150:H175)</f>
        <v>1.3866666666666665</v>
      </c>
    </row>
    <row r="151" spans="1:9" ht="30" customHeight="1" thickBot="1" x14ac:dyDescent="0.25">
      <c r="A151" s="308" t="s">
        <v>501</v>
      </c>
      <c r="B151" s="309" t="s">
        <v>495</v>
      </c>
      <c r="C151" s="310">
        <v>1</v>
      </c>
      <c r="D151" s="310" t="s">
        <v>1019</v>
      </c>
      <c r="E151" s="335" t="str">
        <f t="shared" si="5"/>
        <v>Concientizar y formar en materia de seguridad de la información a todo el personal.</v>
      </c>
      <c r="F151" s="345">
        <f>GH.2</f>
        <v>0</v>
      </c>
      <c r="G151" s="426">
        <f>Madurez!D95</f>
        <v>0</v>
      </c>
      <c r="H151" s="428">
        <f>AVERAGE(G151:G162)</f>
        <v>1.4</v>
      </c>
      <c r="I151" s="428"/>
    </row>
    <row r="152" spans="1:9" ht="30" customHeight="1" thickBot="1" x14ac:dyDescent="0.25">
      <c r="A152" s="311" t="s">
        <v>501</v>
      </c>
      <c r="B152" s="312" t="s">
        <v>499</v>
      </c>
      <c r="C152" s="313">
        <v>1</v>
      </c>
      <c r="D152" s="313" t="s">
        <v>1045</v>
      </c>
      <c r="E152" s="336" t="str">
        <f t="shared" si="5"/>
        <v>Planificar la gestión de los incidentes de seguridad de la información.</v>
      </c>
      <c r="F152" s="346">
        <f>GI.1</f>
        <v>0</v>
      </c>
      <c r="G152" s="425"/>
      <c r="H152" s="428"/>
      <c r="I152" s="428"/>
    </row>
    <row r="153" spans="1:9" ht="30" customHeight="1" thickBot="1" x14ac:dyDescent="0.25">
      <c r="A153" s="311" t="s">
        <v>501</v>
      </c>
      <c r="B153" s="312" t="s">
        <v>499</v>
      </c>
      <c r="C153" s="313">
        <v>1</v>
      </c>
      <c r="D153" s="313" t="s">
        <v>1071</v>
      </c>
      <c r="E153" s="336" t="str">
        <f t="shared" si="5"/>
        <v>Informar de forma completa e inmediata la existencia de un potencial incidente de seguridad informática al CERTuy o equipo de respuesta externo correspondiente.</v>
      </c>
      <c r="F153" s="346">
        <f>GI.3</f>
        <v>0</v>
      </c>
      <c r="G153" s="425"/>
      <c r="H153" s="428"/>
      <c r="I153" s="428"/>
    </row>
    <row r="154" spans="1:9" ht="30" customHeight="1" thickBot="1" x14ac:dyDescent="0.25">
      <c r="A154" s="314" t="s">
        <v>501</v>
      </c>
      <c r="B154" s="315" t="s">
        <v>499</v>
      </c>
      <c r="C154" s="316">
        <v>1</v>
      </c>
      <c r="D154" s="316" t="s">
        <v>1049</v>
      </c>
      <c r="E154" s="337" t="str">
        <f t="shared" si="5"/>
        <v>Responder ante incidentes de seguridad de la información.</v>
      </c>
      <c r="F154" s="347">
        <f>GI.5</f>
        <v>0</v>
      </c>
      <c r="G154" s="424"/>
      <c r="H154" s="428"/>
      <c r="I154" s="428"/>
    </row>
    <row r="155" spans="1:9" ht="30" customHeight="1" thickBot="1" x14ac:dyDescent="0.25">
      <c r="A155" s="317" t="s">
        <v>501</v>
      </c>
      <c r="B155" s="318" t="s">
        <v>495</v>
      </c>
      <c r="C155" s="319">
        <v>2</v>
      </c>
      <c r="D155" s="319" t="s">
        <v>994</v>
      </c>
      <c r="E155" s="339" t="str">
        <f t="shared" si="5"/>
        <v>Definir los mecanismos para el contacto formal con autoridades y equipo de respuesta.</v>
      </c>
      <c r="F155" s="349">
        <f>OR.3</f>
        <v>0</v>
      </c>
      <c r="G155" s="423">
        <f>Madurez!D96</f>
        <v>0</v>
      </c>
      <c r="H155" s="428"/>
      <c r="I155" s="428"/>
    </row>
    <row r="156" spans="1:9" ht="30" customHeight="1" thickBot="1" x14ac:dyDescent="0.25">
      <c r="A156" s="311" t="s">
        <v>501</v>
      </c>
      <c r="B156" s="312" t="s">
        <v>495</v>
      </c>
      <c r="C156" s="313">
        <v>2</v>
      </c>
      <c r="D156" s="313" t="s">
        <v>1045</v>
      </c>
      <c r="E156" s="336" t="str">
        <f t="shared" si="5"/>
        <v>Planificar la gestión de los incidentes de seguridad de la información.</v>
      </c>
      <c r="F156" s="346">
        <f>GI.1</f>
        <v>0</v>
      </c>
      <c r="G156" s="425"/>
      <c r="H156" s="428"/>
      <c r="I156" s="428"/>
    </row>
    <row r="157" spans="1:9" ht="30" customHeight="1" thickBot="1" x14ac:dyDescent="0.25">
      <c r="A157" s="314" t="s">
        <v>501</v>
      </c>
      <c r="B157" s="315" t="s">
        <v>495</v>
      </c>
      <c r="C157" s="316">
        <v>2</v>
      </c>
      <c r="D157" s="316" t="s">
        <v>1047</v>
      </c>
      <c r="E157" s="337" t="str">
        <f t="shared" si="5"/>
        <v>Registrar y reportar las violaciones a la seguridad de la información, confirmadas o sospechadas de acuerdo a los procedimientos correspondientes.</v>
      </c>
      <c r="F157" s="347">
        <f>GI.4</f>
        <v>0</v>
      </c>
      <c r="G157" s="424"/>
      <c r="H157" s="428"/>
      <c r="I157" s="428"/>
    </row>
    <row r="158" spans="1:9" ht="30" customHeight="1" thickBot="1" x14ac:dyDescent="0.25">
      <c r="A158" s="306" t="s">
        <v>501</v>
      </c>
      <c r="B158" s="320" t="s">
        <v>495</v>
      </c>
      <c r="C158" s="307">
        <v>3</v>
      </c>
      <c r="D158" s="307" t="s">
        <v>1049</v>
      </c>
      <c r="E158" s="338" t="str">
        <f t="shared" si="5"/>
        <v>Responder ante incidentes de seguridad de la información.</v>
      </c>
      <c r="F158" s="348">
        <f>GI.5</f>
        <v>0</v>
      </c>
      <c r="G158" s="384">
        <f>Madurez!D97</f>
        <v>2</v>
      </c>
      <c r="H158" s="428"/>
      <c r="I158" s="428"/>
    </row>
    <row r="159" spans="1:9" ht="30" customHeight="1" thickBot="1" x14ac:dyDescent="0.25">
      <c r="A159" s="317" t="s">
        <v>501</v>
      </c>
      <c r="B159" s="318" t="s">
        <v>495</v>
      </c>
      <c r="C159" s="319">
        <v>4</v>
      </c>
      <c r="D159" s="319" t="s">
        <v>994</v>
      </c>
      <c r="E159" s="339" t="str">
        <f t="shared" si="5"/>
        <v>Definir los mecanismos para el contacto formal con autoridades y equipo de respuesta.</v>
      </c>
      <c r="F159" s="349">
        <f>OR.3</f>
        <v>0</v>
      </c>
      <c r="G159" s="423">
        <f>Madurez!D98</f>
        <v>2</v>
      </c>
      <c r="H159" s="428"/>
      <c r="I159" s="428"/>
    </row>
    <row r="160" spans="1:9" ht="30" customHeight="1" thickBot="1" x14ac:dyDescent="0.25">
      <c r="A160" s="311" t="s">
        <v>501</v>
      </c>
      <c r="B160" s="312" t="s">
        <v>495</v>
      </c>
      <c r="C160" s="313">
        <v>4</v>
      </c>
      <c r="D160" s="313" t="s">
        <v>1045</v>
      </c>
      <c r="E160" s="336" t="str">
        <f t="shared" si="5"/>
        <v>Planificar la gestión de los incidentes de seguridad de la información.</v>
      </c>
      <c r="F160" s="346">
        <f>GI.1</f>
        <v>0</v>
      </c>
      <c r="G160" s="425"/>
      <c r="H160" s="428"/>
      <c r="I160" s="428"/>
    </row>
    <row r="161" spans="1:9" ht="30" customHeight="1" thickBot="1" x14ac:dyDescent="0.25">
      <c r="A161" s="314" t="s">
        <v>501</v>
      </c>
      <c r="B161" s="315" t="s">
        <v>495</v>
      </c>
      <c r="C161" s="316">
        <v>4</v>
      </c>
      <c r="D161" s="316" t="s">
        <v>1049</v>
      </c>
      <c r="E161" s="337" t="str">
        <f t="shared" si="5"/>
        <v>Responder ante incidentes de seguridad de la información.</v>
      </c>
      <c r="F161" s="347">
        <f>GI.5</f>
        <v>0</v>
      </c>
      <c r="G161" s="424"/>
      <c r="H161" s="428"/>
      <c r="I161" s="428"/>
    </row>
    <row r="162" spans="1:9" ht="30" customHeight="1" thickBot="1" x14ac:dyDescent="0.25">
      <c r="A162" s="321" t="s">
        <v>501</v>
      </c>
      <c r="B162" s="322" t="s">
        <v>495</v>
      </c>
      <c r="C162" s="323">
        <v>5</v>
      </c>
      <c r="D162" s="323" t="s">
        <v>994</v>
      </c>
      <c r="E162" s="342" t="str">
        <f t="shared" si="5"/>
        <v>Definir los mecanismos para el contacto formal con autoridades y equipo de respuesta.</v>
      </c>
      <c r="F162" s="351">
        <f>OR.3</f>
        <v>0</v>
      </c>
      <c r="G162" s="388">
        <f>Madurez!D99</f>
        <v>3</v>
      </c>
      <c r="H162" s="428"/>
      <c r="I162" s="428"/>
    </row>
    <row r="163" spans="1:9" ht="30" customHeight="1" thickBot="1" x14ac:dyDescent="0.25">
      <c r="A163" s="308" t="s">
        <v>501</v>
      </c>
      <c r="B163" s="309" t="s">
        <v>481</v>
      </c>
      <c r="C163" s="310">
        <v>1</v>
      </c>
      <c r="D163" s="310" t="s">
        <v>1069</v>
      </c>
      <c r="E163" s="335" t="str">
        <f t="shared" si="5"/>
        <v>Contar con mecanismos que permitan evaluar los eventos de seguridad de la información y decidir si se clasifican como incidentes de seguridad de la información.</v>
      </c>
      <c r="F163" s="345">
        <f>GI.2</f>
        <v>0</v>
      </c>
      <c r="G163" s="426">
        <f>Madurez!D100</f>
        <v>3</v>
      </c>
      <c r="H163" s="428">
        <f>AVERAGE(G163:G170)</f>
        <v>2.2000000000000002</v>
      </c>
      <c r="I163" s="428"/>
    </row>
    <row r="164" spans="1:9" ht="30" customHeight="1" thickBot="1" x14ac:dyDescent="0.25">
      <c r="A164" s="311" t="s">
        <v>501</v>
      </c>
      <c r="B164" s="312" t="s">
        <v>481</v>
      </c>
      <c r="C164" s="313">
        <v>1</v>
      </c>
      <c r="D164" s="313" t="s">
        <v>1049</v>
      </c>
      <c r="E164" s="336" t="str">
        <f t="shared" si="5"/>
        <v>Responder ante incidentes de seguridad de la información.</v>
      </c>
      <c r="F164" s="346">
        <f>GI.5</f>
        <v>0</v>
      </c>
      <c r="G164" s="425"/>
      <c r="H164" s="428"/>
      <c r="I164" s="428"/>
    </row>
    <row r="165" spans="1:9" ht="30" customHeight="1" thickBot="1" x14ac:dyDescent="0.25">
      <c r="A165" s="314" t="s">
        <v>501</v>
      </c>
      <c r="B165" s="315" t="s">
        <v>481</v>
      </c>
      <c r="C165" s="316">
        <v>1</v>
      </c>
      <c r="D165" s="316" t="s">
        <v>1053</v>
      </c>
      <c r="E165" s="337" t="str">
        <f t="shared" si="5"/>
        <v>Contar con un sistema de gestión y monitoreo centralizado capaz de alertar fallas en componentes críticos.</v>
      </c>
      <c r="F165" s="347">
        <f>SO.7</f>
        <v>0</v>
      </c>
      <c r="G165" s="424"/>
      <c r="H165" s="428"/>
      <c r="I165" s="428"/>
    </row>
    <row r="166" spans="1:9" ht="30" customHeight="1" thickBot="1" x14ac:dyDescent="0.25">
      <c r="A166" s="317" t="s">
        <v>501</v>
      </c>
      <c r="B166" s="318" t="s">
        <v>481</v>
      </c>
      <c r="C166" s="319">
        <v>2</v>
      </c>
      <c r="D166" s="319" t="s">
        <v>1069</v>
      </c>
      <c r="E166" s="339" t="str">
        <f t="shared" si="5"/>
        <v>Contar con mecanismos que permitan evaluar los eventos de seguridad de la información y decidir si se clasifican como incidentes de seguridad de la información.</v>
      </c>
      <c r="F166" s="349">
        <f>GI.2</f>
        <v>0</v>
      </c>
      <c r="G166" s="423">
        <f>Madurez!D101</f>
        <v>3</v>
      </c>
      <c r="H166" s="428"/>
      <c r="I166" s="428"/>
    </row>
    <row r="167" spans="1:9" ht="30" customHeight="1" thickBot="1" x14ac:dyDescent="0.25">
      <c r="A167" s="314" t="s">
        <v>501</v>
      </c>
      <c r="B167" s="315" t="s">
        <v>481</v>
      </c>
      <c r="C167" s="316">
        <v>2</v>
      </c>
      <c r="D167" s="316" t="s">
        <v>1049</v>
      </c>
      <c r="E167" s="337" t="str">
        <f t="shared" si="5"/>
        <v>Responder ante incidentes de seguridad de la información.</v>
      </c>
      <c r="F167" s="347">
        <f>GI.5</f>
        <v>0</v>
      </c>
      <c r="G167" s="424"/>
      <c r="H167" s="428"/>
      <c r="I167" s="428"/>
    </row>
    <row r="168" spans="1:9" ht="30" customHeight="1" thickBot="1" x14ac:dyDescent="0.25">
      <c r="A168" s="317" t="s">
        <v>501</v>
      </c>
      <c r="B168" s="318" t="s">
        <v>481</v>
      </c>
      <c r="C168" s="319">
        <v>3</v>
      </c>
      <c r="D168" s="319" t="s">
        <v>1049</v>
      </c>
      <c r="E168" s="339" t="str">
        <f t="shared" si="5"/>
        <v>Responder ante incidentes de seguridad de la información.</v>
      </c>
      <c r="F168" s="349">
        <f>GI.5</f>
        <v>0</v>
      </c>
      <c r="G168" s="389">
        <f>Madurez!D102</f>
        <v>3</v>
      </c>
      <c r="H168" s="428"/>
      <c r="I168" s="428"/>
    </row>
    <row r="169" spans="1:9" ht="30" customHeight="1" thickBot="1" x14ac:dyDescent="0.25">
      <c r="A169" s="314" t="s">
        <v>501</v>
      </c>
      <c r="B169" s="315" t="s">
        <v>481</v>
      </c>
      <c r="C169" s="316">
        <v>4</v>
      </c>
      <c r="D169" s="316" t="s">
        <v>1069</v>
      </c>
      <c r="E169" s="337" t="str">
        <f t="shared" si="5"/>
        <v>Contar con mecanismos que permitan evaluar los eventos de seguridad de la información y decidir si se clasifican como incidentes de seguridad de la información.</v>
      </c>
      <c r="F169" s="347">
        <f>GI.2</f>
        <v>0</v>
      </c>
      <c r="G169" s="387">
        <f>Madurez!D103</f>
        <v>1</v>
      </c>
      <c r="H169" s="428"/>
      <c r="I169" s="428"/>
    </row>
    <row r="170" spans="1:9" ht="30" customHeight="1" thickBot="1" x14ac:dyDescent="0.25">
      <c r="A170" s="321" t="s">
        <v>501</v>
      </c>
      <c r="B170" s="322" t="s">
        <v>481</v>
      </c>
      <c r="C170" s="323">
        <v>5</v>
      </c>
      <c r="D170" s="323" t="s">
        <v>1049</v>
      </c>
      <c r="E170" s="342" t="str">
        <f t="shared" si="5"/>
        <v>Responder ante incidentes de seguridad de la información.</v>
      </c>
      <c r="F170" s="351">
        <f>GI.5</f>
        <v>0</v>
      </c>
      <c r="G170" s="388">
        <f>Madurez!D104</f>
        <v>1</v>
      </c>
      <c r="H170" s="428"/>
      <c r="I170" s="428"/>
    </row>
    <row r="171" spans="1:9" ht="30" customHeight="1" thickBot="1" x14ac:dyDescent="0.25">
      <c r="A171" s="306" t="s">
        <v>501</v>
      </c>
      <c r="B171" s="320" t="s">
        <v>496</v>
      </c>
      <c r="C171" s="307">
        <v>1</v>
      </c>
      <c r="D171" s="307" t="s">
        <v>1049</v>
      </c>
      <c r="E171" s="338" t="str">
        <f t="shared" si="5"/>
        <v>Responder ante incidentes de seguridad de la información.</v>
      </c>
      <c r="F171" s="348">
        <f>GI.5</f>
        <v>0</v>
      </c>
      <c r="G171" s="384">
        <f>Madurez!D105</f>
        <v>0</v>
      </c>
      <c r="H171" s="428">
        <f>AVERAGE(G171:G173)</f>
        <v>0.33333333333333331</v>
      </c>
      <c r="I171" s="428"/>
    </row>
    <row r="172" spans="1:9" ht="30" customHeight="1" thickBot="1" x14ac:dyDescent="0.25">
      <c r="A172" s="321" t="s">
        <v>501</v>
      </c>
      <c r="B172" s="322" t="s">
        <v>496</v>
      </c>
      <c r="C172" s="323">
        <v>2</v>
      </c>
      <c r="D172" s="323" t="s">
        <v>1049</v>
      </c>
      <c r="E172" s="342" t="str">
        <f t="shared" si="5"/>
        <v>Responder ante incidentes de seguridad de la información.</v>
      </c>
      <c r="F172" s="351">
        <f>GI.5</f>
        <v>0</v>
      </c>
      <c r="G172" s="388">
        <f>Madurez!D106</f>
        <v>1</v>
      </c>
      <c r="H172" s="428"/>
      <c r="I172" s="428"/>
    </row>
    <row r="173" spans="1:9" ht="30" customHeight="1" thickBot="1" x14ac:dyDescent="0.25">
      <c r="A173" s="321" t="s">
        <v>501</v>
      </c>
      <c r="B173" s="322" t="s">
        <v>496</v>
      </c>
      <c r="C173" s="323">
        <v>3</v>
      </c>
      <c r="D173" s="323" t="s">
        <v>990</v>
      </c>
      <c r="E173" s="342" t="str">
        <f t="shared" si="5"/>
        <v>Gestionar las vulnerabilidades técnicas.</v>
      </c>
      <c r="F173" s="351">
        <f>SO.1</f>
        <v>0</v>
      </c>
      <c r="G173" s="388">
        <f>Madurez!D107</f>
        <v>0</v>
      </c>
      <c r="H173" s="428"/>
      <c r="I173" s="428"/>
    </row>
    <row r="174" spans="1:9" ht="30" customHeight="1" thickBot="1" x14ac:dyDescent="0.25">
      <c r="A174" s="306" t="s">
        <v>501</v>
      </c>
      <c r="B174" s="320" t="s">
        <v>497</v>
      </c>
      <c r="C174" s="307">
        <v>1</v>
      </c>
      <c r="D174" s="307" t="s">
        <v>998</v>
      </c>
      <c r="E174" s="338" t="str">
        <f t="shared" si="5"/>
        <v>Establecer los mecanismos que le permitan a la organización aprender de los incidentes ocurridos.</v>
      </c>
      <c r="F174" s="348" t="str">
        <f>GI.6</f>
        <v>No cumple</v>
      </c>
      <c r="G174" s="384">
        <f>Madurez!D108</f>
        <v>2</v>
      </c>
      <c r="H174" s="428">
        <f>AVERAGE(G174:G175)</f>
        <v>2</v>
      </c>
      <c r="I174" s="428"/>
    </row>
    <row r="175" spans="1:9" ht="30" customHeight="1" thickBot="1" x14ac:dyDescent="0.25">
      <c r="A175" s="321" t="s">
        <v>501</v>
      </c>
      <c r="B175" s="322" t="s">
        <v>497</v>
      </c>
      <c r="C175" s="323">
        <v>2</v>
      </c>
      <c r="D175" s="323" t="s">
        <v>1049</v>
      </c>
      <c r="E175" s="342" t="str">
        <f t="shared" si="5"/>
        <v>Responder ante incidentes de seguridad de la información.</v>
      </c>
      <c r="F175" s="351">
        <f>GI.5</f>
        <v>0</v>
      </c>
      <c r="G175" s="388">
        <f>Madurez!D109</f>
        <v>2</v>
      </c>
      <c r="H175" s="428"/>
      <c r="I175" s="428"/>
    </row>
    <row r="176" spans="1:9" ht="30" customHeight="1" thickBot="1" x14ac:dyDescent="0.25">
      <c r="A176" s="324" t="s">
        <v>502</v>
      </c>
      <c r="B176" s="325" t="s">
        <v>494</v>
      </c>
      <c r="C176" s="325">
        <v>1</v>
      </c>
      <c r="D176" s="325" t="s">
        <v>1049</v>
      </c>
      <c r="E176" s="335" t="str">
        <f t="shared" si="5"/>
        <v>Responder ante incidentes de seguridad de la información.</v>
      </c>
      <c r="F176" s="345">
        <f>GI.5</f>
        <v>0</v>
      </c>
      <c r="G176" s="426">
        <f>Madurez!D111</f>
        <v>2</v>
      </c>
      <c r="H176" s="428">
        <f>AVERAGE(RC_PR_1)</f>
        <v>2</v>
      </c>
      <c r="I176" s="428">
        <f>AVERAGE(H176:H183)</f>
        <v>2.3333333333333335</v>
      </c>
    </row>
    <row r="177" spans="1:9" ht="30" customHeight="1" thickBot="1" x14ac:dyDescent="0.25">
      <c r="A177" s="326" t="s">
        <v>502</v>
      </c>
      <c r="B177" s="327" t="s">
        <v>494</v>
      </c>
      <c r="C177" s="327">
        <v>1</v>
      </c>
      <c r="D177" s="327" t="s">
        <v>998</v>
      </c>
      <c r="E177" s="336" t="str">
        <f t="shared" ref="E177:E183" si="6">VLOOKUP($D177,REQUISITOS,2,FALSE)</f>
        <v>Establecer los mecanismos que le permitan a la organización aprender de los incidentes ocurridos.</v>
      </c>
      <c r="F177" s="346" t="str">
        <f>GI.6</f>
        <v>No cumple</v>
      </c>
      <c r="G177" s="425"/>
      <c r="H177" s="428"/>
      <c r="I177" s="428"/>
    </row>
    <row r="178" spans="1:9" ht="30" customHeight="1" thickBot="1" x14ac:dyDescent="0.25">
      <c r="A178" s="328" t="s">
        <v>502</v>
      </c>
      <c r="B178" s="329" t="s">
        <v>494</v>
      </c>
      <c r="C178" s="329">
        <v>1</v>
      </c>
      <c r="D178" s="329" t="s">
        <v>964</v>
      </c>
      <c r="E178" s="337" t="str">
        <f t="shared" si="6"/>
        <v>Planificar la continuidad de las operaciones y recuperación ante desastres.</v>
      </c>
      <c r="F178" s="347">
        <f>CO.4</f>
        <v>0</v>
      </c>
      <c r="G178" s="424"/>
      <c r="H178" s="428"/>
      <c r="I178" s="428"/>
    </row>
    <row r="179" spans="1:9" ht="30" customHeight="1" thickBot="1" x14ac:dyDescent="0.25">
      <c r="A179" s="330" t="s">
        <v>502</v>
      </c>
      <c r="B179" s="331" t="s">
        <v>498</v>
      </c>
      <c r="C179" s="331">
        <v>1</v>
      </c>
      <c r="D179" s="331" t="s">
        <v>998</v>
      </c>
      <c r="E179" s="338" t="str">
        <f t="shared" si="6"/>
        <v>Establecer los mecanismos que le permitan a la organización aprender de los incidentes ocurridos.</v>
      </c>
      <c r="F179" s="348" t="str">
        <f>GI.6</f>
        <v>No cumple</v>
      </c>
      <c r="G179" s="384">
        <f>Madurez!D112</f>
        <v>4</v>
      </c>
      <c r="H179" s="428">
        <f>AVERAGE(G179:G180)</f>
        <v>3</v>
      </c>
      <c r="I179" s="428"/>
    </row>
    <row r="180" spans="1:9" ht="30" customHeight="1" thickBot="1" x14ac:dyDescent="0.25">
      <c r="A180" s="332" t="s">
        <v>502</v>
      </c>
      <c r="B180" s="333" t="s">
        <v>498</v>
      </c>
      <c r="C180" s="333">
        <v>2</v>
      </c>
      <c r="D180" s="333" t="s">
        <v>1043</v>
      </c>
      <c r="E180" s="342" t="str">
        <f t="shared" si="6"/>
        <v>Revisión periódica y mejora continua del SGSI.</v>
      </c>
      <c r="F180" s="351">
        <f>PL.2</f>
        <v>0</v>
      </c>
      <c r="G180" s="388">
        <f>Madurez!D113</f>
        <v>2</v>
      </c>
      <c r="H180" s="428"/>
      <c r="I180" s="428"/>
    </row>
    <row r="181" spans="1:9" ht="30" customHeight="1" thickBot="1" x14ac:dyDescent="0.25">
      <c r="A181" s="330" t="s">
        <v>502</v>
      </c>
      <c r="B181" s="331" t="s">
        <v>499</v>
      </c>
      <c r="C181" s="331">
        <v>1</v>
      </c>
      <c r="D181" s="331" t="s">
        <v>1072</v>
      </c>
      <c r="E181" s="338" t="str">
        <f t="shared" si="6"/>
        <v>Definir los mecanismos de comunicación e interlocutores válidos.</v>
      </c>
      <c r="F181" s="348">
        <f>CO.6</f>
        <v>0</v>
      </c>
      <c r="G181" s="384">
        <f>Madurez!D114</f>
        <v>2</v>
      </c>
      <c r="H181" s="428">
        <f>AVERAGE(G181:G183)</f>
        <v>2</v>
      </c>
      <c r="I181" s="428"/>
    </row>
    <row r="182" spans="1:9" ht="30" customHeight="1" thickBot="1" x14ac:dyDescent="0.25">
      <c r="A182" s="330" t="s">
        <v>502</v>
      </c>
      <c r="B182" s="331" t="s">
        <v>499</v>
      </c>
      <c r="C182" s="331">
        <v>2</v>
      </c>
      <c r="D182" s="331" t="s">
        <v>1072</v>
      </c>
      <c r="E182" s="338" t="str">
        <f t="shared" si="6"/>
        <v>Definir los mecanismos de comunicación e interlocutores válidos.</v>
      </c>
      <c r="F182" s="348">
        <f>CO.6</f>
        <v>0</v>
      </c>
      <c r="G182" s="384">
        <f>Madurez!D115</f>
        <v>2</v>
      </c>
      <c r="H182" s="428"/>
      <c r="I182" s="428"/>
    </row>
    <row r="183" spans="1:9" ht="30" customHeight="1" thickBot="1" x14ac:dyDescent="0.25">
      <c r="A183" s="332" t="s">
        <v>502</v>
      </c>
      <c r="B183" s="333" t="s">
        <v>499</v>
      </c>
      <c r="C183" s="333">
        <v>3</v>
      </c>
      <c r="D183" s="333" t="s">
        <v>1072</v>
      </c>
      <c r="E183" s="342" t="str">
        <f t="shared" si="6"/>
        <v>Definir los mecanismos de comunicación e interlocutores válidos.</v>
      </c>
      <c r="F183" s="351">
        <f>CO.6</f>
        <v>0</v>
      </c>
      <c r="G183" s="388">
        <f>Madurez!D116</f>
        <v>2</v>
      </c>
      <c r="H183" s="428"/>
      <c r="I183" s="428"/>
    </row>
  </sheetData>
  <sheetProtection selectLockedCells="1"/>
  <autoFilter ref="A2:D183"/>
  <mergeCells count="68">
    <mergeCell ref="H181:H183"/>
    <mergeCell ref="I176:I183"/>
    <mergeCell ref="I150:I175"/>
    <mergeCell ref="H131:H140"/>
    <mergeCell ref="H141:H149"/>
    <mergeCell ref="H151:H162"/>
    <mergeCell ref="H163:H170"/>
    <mergeCell ref="H171:H173"/>
    <mergeCell ref="I120:I149"/>
    <mergeCell ref="H174:H175"/>
    <mergeCell ref="H176:H178"/>
    <mergeCell ref="H179:H180"/>
    <mergeCell ref="H120:H130"/>
    <mergeCell ref="H45:H48"/>
    <mergeCell ref="H49:H53"/>
    <mergeCell ref="I3:I53"/>
    <mergeCell ref="H54:H63"/>
    <mergeCell ref="H64:H68"/>
    <mergeCell ref="H3:H13"/>
    <mergeCell ref="H14:H24"/>
    <mergeCell ref="H25:H36"/>
    <mergeCell ref="H37:H44"/>
    <mergeCell ref="I54:I119"/>
    <mergeCell ref="H69:H84"/>
    <mergeCell ref="H85:H105"/>
    <mergeCell ref="H106:H109"/>
    <mergeCell ref="H110:H119"/>
    <mergeCell ref="G6:G8"/>
    <mergeCell ref="G12:G13"/>
    <mergeCell ref="G3:G5"/>
    <mergeCell ref="G176:G178"/>
    <mergeCell ref="G88:G89"/>
    <mergeCell ref="G102:G103"/>
    <mergeCell ref="G113:G118"/>
    <mergeCell ref="G69:G71"/>
    <mergeCell ref="G72:G74"/>
    <mergeCell ref="G77:G79"/>
    <mergeCell ref="G54:G55"/>
    <mergeCell ref="G57:G58"/>
    <mergeCell ref="G28:G34"/>
    <mergeCell ref="G17:G19"/>
    <mergeCell ref="G20:G24"/>
    <mergeCell ref="G26:G27"/>
    <mergeCell ref="G80:G81"/>
    <mergeCell ref="G83:G84"/>
    <mergeCell ref="G86:G87"/>
    <mergeCell ref="G91:G92"/>
    <mergeCell ref="G35:G36"/>
    <mergeCell ref="G41:G42"/>
    <mergeCell ref="G47:G48"/>
    <mergeCell ref="G62:G63"/>
    <mergeCell ref="G37:G38"/>
    <mergeCell ref="G96:G99"/>
    <mergeCell ref="G100:G101"/>
    <mergeCell ref="G104:G105"/>
    <mergeCell ref="G106:G107"/>
    <mergeCell ref="G108:G109"/>
    <mergeCell ref="G121:G123"/>
    <mergeCell ref="G125:G127"/>
    <mergeCell ref="G128:G130"/>
    <mergeCell ref="G132:G133"/>
    <mergeCell ref="G137:G138"/>
    <mergeCell ref="G166:G167"/>
    <mergeCell ref="G144:G148"/>
    <mergeCell ref="G151:G154"/>
    <mergeCell ref="G155:G157"/>
    <mergeCell ref="G159:G161"/>
    <mergeCell ref="G163:G165"/>
  </mergeCells>
  <conditionalFormatting sqref="F3:F13 F16:F183">
    <cfRule type="expression" dxfId="1" priority="1">
      <formula>$F3="CUMPLE"</formula>
    </cfRule>
    <cfRule type="expression" dxfId="0" priority="2">
      <formula>$F3="NO CUMPLE"</formula>
    </cfRule>
  </conditionalFormatting>
  <pageMargins left="0.23622047244094491" right="0.23622047244094491" top="0.74803149606299213" bottom="0.74803149606299213" header="0.31496062992125984" footer="0.31496062992125984"/>
  <pageSetup paperSize="9" scale="20" fitToHeight="0" orientation="landscape" r:id="rId1"/>
  <headerFooter>
    <oddFooter>&amp;CPágina &amp;P de &amp;N</oddFooter>
  </headerFooter>
  <ignoredErrors>
    <ignoredError sqref="F178 F16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322"/>
  <sheetViews>
    <sheetView zoomScale="80" zoomScaleNormal="80" workbookViewId="0">
      <pane xSplit="6" ySplit="7" topLeftCell="G8" activePane="bottomRight" state="frozen"/>
      <selection pane="topRight" activeCell="G1" sqref="G1"/>
      <selection pane="bottomLeft" activeCell="A7" sqref="A7"/>
      <selection pane="bottomRight" activeCell="E128" sqref="E128:E130"/>
    </sheetView>
  </sheetViews>
  <sheetFormatPr baseColWidth="10" defaultColWidth="9.28515625" defaultRowHeight="12.75" x14ac:dyDescent="0.2"/>
  <cols>
    <col min="1" max="1" width="14.7109375" style="1" customWidth="1"/>
    <col min="2" max="2" width="40.28515625" style="1" customWidth="1"/>
    <col min="3" max="3" width="60.7109375" style="1" customWidth="1"/>
    <col min="4" max="4" width="15.7109375" style="1" customWidth="1"/>
    <col min="5" max="5" width="13.28515625" style="1" customWidth="1"/>
    <col min="6" max="6" width="14.28515625" style="1" customWidth="1"/>
    <col min="7" max="7" width="49.42578125" style="1" customWidth="1"/>
    <col min="8" max="8" width="18.7109375" style="1" customWidth="1"/>
    <col min="9" max="9" width="23" style="1" customWidth="1"/>
    <col min="10" max="10" width="26.42578125" style="1" customWidth="1"/>
    <col min="11" max="11" width="25.28515625" style="1" customWidth="1"/>
    <col min="12" max="12" width="19" style="1" customWidth="1"/>
    <col min="13" max="13" width="23.7109375" style="1" customWidth="1"/>
    <col min="14" max="14" width="19.7109375" style="1" customWidth="1"/>
    <col min="15" max="16" width="14.28515625" style="1" customWidth="1"/>
    <col min="17" max="64" width="2.7109375" customWidth="1"/>
    <col min="65" max="16384" width="9.28515625" style="1"/>
  </cols>
  <sheetData>
    <row r="1" spans="1:65" ht="37.5" customHeight="1" thickBot="1" x14ac:dyDescent="0.45">
      <c r="A1" s="429" t="s">
        <v>8</v>
      </c>
      <c r="B1" s="429"/>
      <c r="C1" s="429"/>
      <c r="D1" s="429"/>
      <c r="E1" s="429"/>
      <c r="F1" s="429"/>
      <c r="G1" s="429"/>
      <c r="H1" s="429"/>
      <c r="I1" s="429"/>
      <c r="J1" s="429"/>
      <c r="K1" s="429"/>
      <c r="L1" s="429"/>
      <c r="M1" s="429"/>
      <c r="N1" s="429"/>
      <c r="O1" s="429"/>
      <c r="P1" s="429"/>
    </row>
    <row r="2" spans="1:65" ht="12.75" customHeight="1" x14ac:dyDescent="0.2">
      <c r="A2" s="439" t="s">
        <v>0</v>
      </c>
      <c r="B2" s="440"/>
      <c r="C2" s="440"/>
      <c r="D2" s="440"/>
      <c r="E2" s="440"/>
      <c r="F2" s="492"/>
      <c r="G2" s="430" t="s">
        <v>1</v>
      </c>
      <c r="H2" s="430"/>
      <c r="I2" s="431"/>
      <c r="J2" s="431"/>
      <c r="K2" s="431"/>
      <c r="L2" s="430" t="s">
        <v>2</v>
      </c>
      <c r="M2" s="430" t="s">
        <v>6</v>
      </c>
      <c r="N2" s="436" t="s">
        <v>4</v>
      </c>
      <c r="O2" s="439" t="s">
        <v>3</v>
      </c>
      <c r="P2" s="440"/>
      <c r="Q2" s="440"/>
      <c r="R2" s="440"/>
      <c r="S2" s="440"/>
      <c r="T2" s="440"/>
      <c r="U2" s="440"/>
      <c r="V2" s="440"/>
      <c r="W2" s="440"/>
      <c r="X2" s="440"/>
      <c r="Y2" s="440"/>
      <c r="Z2" s="440"/>
      <c r="AA2" s="440"/>
      <c r="AB2" s="440"/>
      <c r="AC2" s="440"/>
      <c r="AD2" s="440"/>
      <c r="AE2" s="440"/>
      <c r="AF2" s="440"/>
      <c r="AG2" s="440"/>
      <c r="AH2" s="440"/>
      <c r="AI2" s="440"/>
      <c r="AJ2" s="440"/>
      <c r="AK2" s="440"/>
      <c r="AL2" s="440"/>
      <c r="AM2" s="440"/>
      <c r="AN2" s="440"/>
      <c r="AO2" s="440"/>
      <c r="AP2" s="440"/>
      <c r="AQ2" s="440"/>
      <c r="AR2" s="440"/>
      <c r="AS2" s="440"/>
      <c r="AT2" s="440"/>
      <c r="AU2" s="440"/>
      <c r="AV2" s="440"/>
      <c r="AW2" s="440"/>
      <c r="AX2" s="440"/>
      <c r="AY2" s="440"/>
      <c r="AZ2" s="440"/>
      <c r="BA2" s="440"/>
      <c r="BB2" s="440"/>
      <c r="BC2" s="440"/>
      <c r="BD2" s="440"/>
      <c r="BE2" s="440"/>
      <c r="BF2" s="440"/>
      <c r="BG2" s="440"/>
      <c r="BH2" s="440"/>
      <c r="BI2" s="440"/>
      <c r="BJ2" s="440"/>
      <c r="BK2" s="440"/>
      <c r="BL2" s="441"/>
    </row>
    <row r="3" spans="1:65" ht="12.75" customHeight="1" x14ac:dyDescent="0.2">
      <c r="A3" s="442"/>
      <c r="B3" s="443"/>
      <c r="C3" s="443"/>
      <c r="D3" s="443"/>
      <c r="E3" s="443"/>
      <c r="F3" s="493"/>
      <c r="G3" s="432"/>
      <c r="H3" s="432"/>
      <c r="I3" s="432"/>
      <c r="J3" s="432"/>
      <c r="K3" s="432"/>
      <c r="L3" s="434"/>
      <c r="M3" s="434"/>
      <c r="N3" s="437"/>
      <c r="O3" s="442"/>
      <c r="P3" s="443"/>
      <c r="Q3" s="443"/>
      <c r="R3" s="443"/>
      <c r="S3" s="443"/>
      <c r="T3" s="443"/>
      <c r="U3" s="443"/>
      <c r="V3" s="443"/>
      <c r="W3" s="443"/>
      <c r="X3" s="443"/>
      <c r="Y3" s="443"/>
      <c r="Z3" s="443"/>
      <c r="AA3" s="443"/>
      <c r="AB3" s="443"/>
      <c r="AC3" s="443"/>
      <c r="AD3" s="443"/>
      <c r="AE3" s="443"/>
      <c r="AF3" s="443"/>
      <c r="AG3" s="443"/>
      <c r="AH3" s="443"/>
      <c r="AI3" s="443"/>
      <c r="AJ3" s="443"/>
      <c r="AK3" s="443"/>
      <c r="AL3" s="443"/>
      <c r="AM3" s="443"/>
      <c r="AN3" s="443"/>
      <c r="AO3" s="443"/>
      <c r="AP3" s="443"/>
      <c r="AQ3" s="443"/>
      <c r="AR3" s="443"/>
      <c r="AS3" s="443"/>
      <c r="AT3" s="443"/>
      <c r="AU3" s="443"/>
      <c r="AV3" s="443"/>
      <c r="AW3" s="443"/>
      <c r="AX3" s="443"/>
      <c r="AY3" s="443"/>
      <c r="AZ3" s="443"/>
      <c r="BA3" s="443"/>
      <c r="BB3" s="443"/>
      <c r="BC3" s="443"/>
      <c r="BD3" s="443"/>
      <c r="BE3" s="443"/>
      <c r="BF3" s="443"/>
      <c r="BG3" s="443"/>
      <c r="BH3" s="443"/>
      <c r="BI3" s="443"/>
      <c r="BJ3" s="443"/>
      <c r="BK3" s="443"/>
      <c r="BL3" s="444"/>
    </row>
    <row r="4" spans="1:65" ht="12.75" customHeight="1" x14ac:dyDescent="0.2">
      <c r="A4" s="442"/>
      <c r="B4" s="443"/>
      <c r="C4" s="443"/>
      <c r="D4" s="443"/>
      <c r="E4" s="443"/>
      <c r="F4" s="493"/>
      <c r="G4" s="432"/>
      <c r="H4" s="432"/>
      <c r="I4" s="432"/>
      <c r="J4" s="432"/>
      <c r="K4" s="432"/>
      <c r="L4" s="434"/>
      <c r="M4" s="434"/>
      <c r="N4" s="437"/>
      <c r="O4" s="442"/>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c r="AZ4" s="443"/>
      <c r="BA4" s="443"/>
      <c r="BB4" s="443"/>
      <c r="BC4" s="443"/>
      <c r="BD4" s="443"/>
      <c r="BE4" s="443"/>
      <c r="BF4" s="443"/>
      <c r="BG4" s="443"/>
      <c r="BH4" s="443"/>
      <c r="BI4" s="443"/>
      <c r="BJ4" s="443"/>
      <c r="BK4" s="443"/>
      <c r="BL4" s="444"/>
    </row>
    <row r="5" spans="1:65" ht="12.75" customHeight="1" x14ac:dyDescent="0.2">
      <c r="A5" s="442"/>
      <c r="B5" s="443"/>
      <c r="C5" s="443"/>
      <c r="D5" s="443"/>
      <c r="E5" s="443"/>
      <c r="F5" s="493"/>
      <c r="G5" s="433"/>
      <c r="H5" s="433"/>
      <c r="I5" s="433"/>
      <c r="J5" s="433"/>
      <c r="K5" s="433"/>
      <c r="L5" s="435"/>
      <c r="M5" s="435"/>
      <c r="N5" s="438"/>
      <c r="O5" s="442"/>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c r="AW5" s="443"/>
      <c r="AX5" s="443"/>
      <c r="AY5" s="443"/>
      <c r="AZ5" s="443"/>
      <c r="BA5" s="443"/>
      <c r="BB5" s="443"/>
      <c r="BC5" s="443"/>
      <c r="BD5" s="443"/>
      <c r="BE5" s="443"/>
      <c r="BF5" s="443"/>
      <c r="BG5" s="443"/>
      <c r="BH5" s="443"/>
      <c r="BI5" s="443"/>
      <c r="BJ5" s="443"/>
      <c r="BK5" s="443"/>
      <c r="BL5" s="444"/>
    </row>
    <row r="6" spans="1:65" ht="24" customHeight="1" thickBot="1" x14ac:dyDescent="0.25">
      <c r="A6" s="28"/>
      <c r="B6" s="29"/>
      <c r="C6" s="29"/>
      <c r="D6" s="29"/>
      <c r="E6" s="494" t="s">
        <v>46</v>
      </c>
      <c r="F6" s="495"/>
      <c r="G6" s="433"/>
      <c r="H6" s="433"/>
      <c r="I6" s="433"/>
      <c r="J6" s="433"/>
      <c r="K6" s="433"/>
      <c r="L6" s="435"/>
      <c r="M6" s="435"/>
      <c r="N6" s="438"/>
      <c r="O6" s="445"/>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7"/>
      <c r="BM6"/>
    </row>
    <row r="7" spans="1:65" ht="64.5" customHeight="1" thickBot="1" x14ac:dyDescent="0.25">
      <c r="A7" s="2" t="s">
        <v>10</v>
      </c>
      <c r="B7" s="2" t="s">
        <v>11</v>
      </c>
      <c r="C7" s="2" t="s">
        <v>12</v>
      </c>
      <c r="D7" s="2" t="s">
        <v>45</v>
      </c>
      <c r="E7" s="2" t="s">
        <v>146</v>
      </c>
      <c r="F7" s="2" t="s">
        <v>147</v>
      </c>
      <c r="G7" s="2" t="s">
        <v>29</v>
      </c>
      <c r="H7" s="2" t="s">
        <v>24</v>
      </c>
      <c r="I7" s="2" t="s">
        <v>16</v>
      </c>
      <c r="J7" s="2" t="s">
        <v>15</v>
      </c>
      <c r="K7" s="2" t="s">
        <v>17</v>
      </c>
      <c r="L7" s="2" t="s">
        <v>18</v>
      </c>
      <c r="M7" s="2" t="s">
        <v>7</v>
      </c>
      <c r="N7" s="2" t="s">
        <v>5</v>
      </c>
      <c r="O7" s="16" t="s">
        <v>660</v>
      </c>
      <c r="P7" s="16" t="s">
        <v>659</v>
      </c>
      <c r="Q7" s="10">
        <v>1</v>
      </c>
      <c r="R7" s="10">
        <v>2</v>
      </c>
      <c r="S7" s="10">
        <v>3</v>
      </c>
      <c r="T7" s="10">
        <v>4</v>
      </c>
      <c r="U7" s="10">
        <v>5</v>
      </c>
      <c r="V7" s="10">
        <v>6</v>
      </c>
      <c r="W7" s="10">
        <v>7</v>
      </c>
      <c r="X7" s="10">
        <v>8</v>
      </c>
      <c r="Y7" s="10">
        <v>9</v>
      </c>
      <c r="Z7" s="10">
        <v>10</v>
      </c>
      <c r="AA7" s="10">
        <v>11</v>
      </c>
      <c r="AB7" s="10">
        <v>12</v>
      </c>
      <c r="AC7" s="10">
        <v>1</v>
      </c>
      <c r="AD7" s="10">
        <v>2</v>
      </c>
      <c r="AE7" s="10">
        <v>3</v>
      </c>
      <c r="AF7" s="10">
        <v>4</v>
      </c>
      <c r="AG7" s="10">
        <v>5</v>
      </c>
      <c r="AH7" s="10">
        <v>6</v>
      </c>
      <c r="AI7" s="10">
        <v>7</v>
      </c>
      <c r="AJ7" s="10">
        <v>8</v>
      </c>
      <c r="AK7" s="10">
        <v>9</v>
      </c>
      <c r="AL7" s="10">
        <v>10</v>
      </c>
      <c r="AM7" s="10">
        <v>11</v>
      </c>
      <c r="AN7" s="10">
        <v>12</v>
      </c>
      <c r="AO7" s="10">
        <v>1</v>
      </c>
      <c r="AP7" s="10">
        <v>2</v>
      </c>
      <c r="AQ7" s="10">
        <v>3</v>
      </c>
      <c r="AR7" s="10">
        <v>4</v>
      </c>
      <c r="AS7" s="10">
        <v>5</v>
      </c>
      <c r="AT7" s="10">
        <v>6</v>
      </c>
      <c r="AU7" s="10">
        <v>7</v>
      </c>
      <c r="AV7" s="10">
        <v>8</v>
      </c>
      <c r="AW7" s="10">
        <v>9</v>
      </c>
      <c r="AX7" s="10">
        <v>10</v>
      </c>
      <c r="AY7" s="10">
        <v>11</v>
      </c>
      <c r="AZ7" s="10">
        <v>12</v>
      </c>
      <c r="BA7" s="10">
        <v>1</v>
      </c>
      <c r="BB7" s="10">
        <v>2</v>
      </c>
      <c r="BC7" s="10">
        <v>3</v>
      </c>
      <c r="BD7" s="10">
        <v>4</v>
      </c>
      <c r="BE7" s="10">
        <v>5</v>
      </c>
      <c r="BF7" s="10">
        <v>6</v>
      </c>
      <c r="BG7" s="10">
        <v>7</v>
      </c>
      <c r="BH7" s="10">
        <v>8</v>
      </c>
      <c r="BI7" s="10">
        <v>9</v>
      </c>
      <c r="BJ7" s="10">
        <v>10</v>
      </c>
      <c r="BK7" s="10">
        <v>11</v>
      </c>
      <c r="BL7" s="10">
        <v>12</v>
      </c>
    </row>
    <row r="8" spans="1:65" ht="39.75" customHeight="1" x14ac:dyDescent="0.2">
      <c r="A8" s="500" t="s">
        <v>9</v>
      </c>
      <c r="B8" s="448" t="s">
        <v>135</v>
      </c>
      <c r="C8" s="451" t="s">
        <v>13</v>
      </c>
      <c r="D8" s="452">
        <v>1</v>
      </c>
      <c r="E8" s="455" t="e">
        <f>IF(M_ID_GA_1=0,"Inexistente",_xlfn.SINGLE(INDEX(Cumplimiento,ROUNDDOWN(M_ID_GA_1,0)))&amp;IF(M_ID_GA_1-ROUNDDOWN(M_ID_GA_1,0)&lt;0.5,""," con tendencia a "&amp;_xlfn.SINGLE(INDEX(Cumplimiento,ROUNDDOWN(M_ID_GA_1,0)+1))))</f>
        <v>#REF!</v>
      </c>
      <c r="F8" s="456">
        <v>4</v>
      </c>
      <c r="G8" s="4"/>
      <c r="H8" s="4"/>
      <c r="I8" s="4"/>
      <c r="J8" s="4"/>
      <c r="K8" s="4"/>
      <c r="L8" s="4"/>
      <c r="M8" s="4"/>
      <c r="N8" s="4"/>
      <c r="O8" s="5"/>
      <c r="P8" s="7"/>
      <c r="Q8" s="11"/>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row>
    <row r="9" spans="1:65" ht="35.25" customHeight="1" x14ac:dyDescent="0.2">
      <c r="A9" s="501"/>
      <c r="B9" s="449"/>
      <c r="C9" s="451"/>
      <c r="D9" s="453"/>
      <c r="E9" s="455"/>
      <c r="F9" s="456"/>
      <c r="G9" s="4"/>
      <c r="H9" s="4"/>
      <c r="I9" s="4"/>
      <c r="J9" s="4"/>
      <c r="K9" s="4"/>
      <c r="L9" s="4"/>
      <c r="M9" s="4"/>
      <c r="N9" s="4"/>
      <c r="O9" s="5"/>
      <c r="P9" s="7"/>
      <c r="Q9" s="13"/>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row>
    <row r="10" spans="1:65" ht="34.5" customHeight="1" x14ac:dyDescent="0.2">
      <c r="A10" s="501"/>
      <c r="B10" s="449"/>
      <c r="C10" s="451"/>
      <c r="D10" s="454"/>
      <c r="E10" s="455"/>
      <c r="F10" s="456"/>
      <c r="G10" s="4"/>
      <c r="H10" s="4"/>
      <c r="I10" s="4"/>
      <c r="J10" s="4"/>
      <c r="K10" s="4"/>
      <c r="L10" s="4"/>
      <c r="M10" s="4"/>
      <c r="N10" s="4"/>
      <c r="O10" s="5"/>
      <c r="P10" s="5"/>
      <c r="Q10" s="13"/>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row>
    <row r="11" spans="1:65" ht="33.75" customHeight="1" x14ac:dyDescent="0.2">
      <c r="A11" s="501"/>
      <c r="B11" s="449"/>
      <c r="C11" s="451" t="s">
        <v>14</v>
      </c>
      <c r="D11" s="452">
        <v>1</v>
      </c>
      <c r="E11" s="455" t="e">
        <f>IF(M_ID_GA_2=0,"Inexistente",_xlfn.SINGLE(INDEX(Cumplimiento,ROUNDDOWN(M_ID_GA_2,0)))&amp;IF(M_ID_GA_2-ROUNDDOWN(M_ID_GA_2,0)&lt;0.5,""," con tendencia a "&amp;_xlfn.SINGLE(INDEX(Cumplimiento,ROUNDDOWN(M_ID_GA_2,0)+1))))</f>
        <v>#REF!</v>
      </c>
      <c r="F11" s="456">
        <v>4</v>
      </c>
      <c r="G11" s="4"/>
      <c r="H11" s="4"/>
      <c r="I11" s="4"/>
      <c r="J11" s="4"/>
      <c r="K11" s="4"/>
      <c r="L11" s="4"/>
      <c r="M11" s="4"/>
      <c r="N11" s="4"/>
      <c r="O11" s="5"/>
      <c r="P11" s="7"/>
      <c r="Q11" s="13"/>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row>
    <row r="12" spans="1:65" ht="35.25" customHeight="1" x14ac:dyDescent="0.2">
      <c r="A12" s="501"/>
      <c r="B12" s="449"/>
      <c r="C12" s="451"/>
      <c r="D12" s="453"/>
      <c r="E12" s="455"/>
      <c r="F12" s="456"/>
      <c r="G12" s="4"/>
      <c r="H12" s="4"/>
      <c r="I12" s="6"/>
      <c r="J12" s="6"/>
      <c r="K12" s="6"/>
      <c r="L12" s="6"/>
      <c r="M12" s="4"/>
      <c r="N12" s="4"/>
      <c r="O12" s="8"/>
      <c r="P12" s="9"/>
      <c r="Q12" s="13"/>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row>
    <row r="13" spans="1:65" ht="32.25" customHeight="1" x14ac:dyDescent="0.2">
      <c r="A13" s="501"/>
      <c r="B13" s="449"/>
      <c r="C13" s="451"/>
      <c r="D13" s="454"/>
      <c r="E13" s="455"/>
      <c r="F13" s="456"/>
      <c r="G13" s="6"/>
      <c r="H13" s="4"/>
      <c r="I13" s="4"/>
      <c r="J13" s="3"/>
      <c r="K13" s="3"/>
      <c r="L13" s="3"/>
      <c r="M13" s="3"/>
      <c r="N13" s="3"/>
      <c r="O13" s="3"/>
      <c r="P13" s="3"/>
      <c r="Q13" s="13"/>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row>
    <row r="14" spans="1:65" ht="30.75" customHeight="1" x14ac:dyDescent="0.2">
      <c r="A14" s="501"/>
      <c r="B14" s="449"/>
      <c r="C14" s="451" t="s">
        <v>47</v>
      </c>
      <c r="D14" s="452">
        <v>3</v>
      </c>
      <c r="E14" s="455" t="e">
        <f>IF(M_ID_GA_3=0,"Inexistente",_xlfn.SINGLE(INDEX(Cumplimiento,ROUNDDOWN(M_ID_GA_3,0)))&amp;IF(M_ID_GA_3-ROUNDDOWN(M_ID_GA_3,0)&lt;0.5,""," con tendencia a "&amp;_xlfn.SINGLE(INDEX(Cumplimiento,ROUNDDOWN(M_ID_GA_3,0)+1))))</f>
        <v>#REF!</v>
      </c>
      <c r="F14" s="456">
        <v>4</v>
      </c>
      <c r="G14" s="4"/>
      <c r="H14" s="4"/>
      <c r="I14" s="4"/>
      <c r="J14" s="17"/>
      <c r="K14" s="3"/>
      <c r="L14" s="3"/>
      <c r="M14" s="3"/>
      <c r="N14" s="3"/>
      <c r="O14" s="3"/>
      <c r="P14" s="3"/>
      <c r="Q14" s="13"/>
    </row>
    <row r="15" spans="1:65" ht="36.75" customHeight="1" x14ac:dyDescent="0.2">
      <c r="A15" s="501"/>
      <c r="B15" s="449"/>
      <c r="C15" s="451"/>
      <c r="D15" s="453"/>
      <c r="E15" s="455"/>
      <c r="F15" s="456"/>
      <c r="G15" s="4"/>
      <c r="H15" s="4"/>
      <c r="I15" s="4"/>
      <c r="J15" s="17"/>
      <c r="K15" s="3"/>
      <c r="L15" s="3"/>
      <c r="M15" s="3"/>
      <c r="N15" s="3"/>
      <c r="O15" s="3"/>
      <c r="P15" s="3"/>
      <c r="Q15" s="13"/>
      <c r="AA15" s="1"/>
    </row>
    <row r="16" spans="1:65" ht="36" customHeight="1" x14ac:dyDescent="0.2">
      <c r="A16" s="501"/>
      <c r="B16" s="449"/>
      <c r="C16" s="451"/>
      <c r="D16" s="454"/>
      <c r="E16" s="455"/>
      <c r="F16" s="456"/>
      <c r="G16" s="4"/>
      <c r="H16" s="4"/>
      <c r="I16" s="4"/>
      <c r="J16" s="17"/>
      <c r="K16" s="3"/>
      <c r="L16" s="3"/>
      <c r="M16" s="3"/>
      <c r="N16" s="3"/>
      <c r="O16" s="3"/>
      <c r="P16" s="3"/>
      <c r="Q16" s="13"/>
    </row>
    <row r="17" spans="1:64" ht="36" customHeight="1" x14ac:dyDescent="0.2">
      <c r="A17" s="501"/>
      <c r="B17" s="449"/>
      <c r="C17" s="457" t="s">
        <v>48</v>
      </c>
      <c r="D17" s="452">
        <v>4</v>
      </c>
      <c r="E17" s="455" t="e">
        <f>IF(M_ID_GA_4=0,"Inexistente",_xlfn.SINGLE(INDEX(Cumplimiento,ROUNDDOWN(M_ID_GA_4,0)))&amp;IF(M_ID_GA_4-ROUNDDOWN(M_ID_GA_4,0)&lt;0.5,""," con tendencia a "&amp;_xlfn.SINGLE(INDEX(Cumplimiento,ROUNDDOWN(M_ID_GA_4,0)+1))))</f>
        <v>#REF!</v>
      </c>
      <c r="F17" s="452">
        <v>4</v>
      </c>
      <c r="G17" s="4"/>
      <c r="H17" s="4"/>
      <c r="I17" s="4"/>
      <c r="J17" s="17"/>
      <c r="K17" s="3"/>
      <c r="L17" s="3"/>
      <c r="M17" s="3"/>
      <c r="N17" s="3"/>
      <c r="O17" s="3"/>
      <c r="P17" s="3"/>
      <c r="Q17" s="13"/>
    </row>
    <row r="18" spans="1:64" ht="36" customHeight="1" x14ac:dyDescent="0.2">
      <c r="A18" s="501"/>
      <c r="B18" s="449"/>
      <c r="C18" s="458"/>
      <c r="D18" s="453"/>
      <c r="E18" s="455"/>
      <c r="F18" s="453"/>
      <c r="G18" s="4"/>
      <c r="H18" s="4"/>
      <c r="I18" s="4"/>
      <c r="J18" s="17"/>
      <c r="K18" s="3"/>
      <c r="L18" s="3"/>
      <c r="M18" s="3"/>
      <c r="N18" s="3"/>
      <c r="O18" s="3"/>
      <c r="P18" s="3"/>
      <c r="Q18" s="13"/>
    </row>
    <row r="19" spans="1:64" ht="36" customHeight="1" x14ac:dyDescent="0.2">
      <c r="A19" s="501"/>
      <c r="B19" s="449"/>
      <c r="C19" s="459"/>
      <c r="D19" s="454"/>
      <c r="E19" s="455"/>
      <c r="F19" s="454"/>
      <c r="G19" s="4"/>
      <c r="H19" s="4"/>
      <c r="I19" s="4"/>
      <c r="J19" s="17"/>
      <c r="K19" s="3"/>
      <c r="L19" s="3"/>
      <c r="M19" s="3"/>
      <c r="N19" s="3"/>
      <c r="O19" s="3"/>
      <c r="P19" s="3"/>
      <c r="Q19" s="13"/>
    </row>
    <row r="20" spans="1:64" ht="36" customHeight="1" x14ac:dyDescent="0.2">
      <c r="A20" s="501"/>
      <c r="B20" s="449"/>
      <c r="C20" s="457" t="s">
        <v>49</v>
      </c>
      <c r="D20" s="452">
        <v>2</v>
      </c>
      <c r="E20" s="455" t="e">
        <f>IF(M_ID_GA_5=0,"Inexistente",_xlfn.SINGLE(INDEX(Cumplimiento,ROUNDDOWN(M_ID_GA_5,0)))&amp;IF(M_ID_GA_5-ROUNDDOWN(M_ID_GA_5,0)&lt;0.5,""," con tendencia a "&amp;_xlfn.SINGLE(INDEX(Cumplimiento,ROUNDDOWN(M_ID_GA_5,0)+1))))</f>
        <v>#REF!</v>
      </c>
      <c r="F20" s="452">
        <v>4</v>
      </c>
      <c r="G20" s="4"/>
      <c r="H20" s="4"/>
      <c r="I20" s="4"/>
      <c r="J20" s="17"/>
      <c r="K20" s="3"/>
      <c r="L20" s="3"/>
      <c r="M20" s="3"/>
      <c r="N20" s="3"/>
      <c r="O20" s="3"/>
      <c r="P20" s="3"/>
      <c r="Q20" s="13"/>
    </row>
    <row r="21" spans="1:64" ht="36" customHeight="1" x14ac:dyDescent="0.2">
      <c r="A21" s="501"/>
      <c r="B21" s="449"/>
      <c r="C21" s="458"/>
      <c r="D21" s="453"/>
      <c r="E21" s="455"/>
      <c r="F21" s="453"/>
      <c r="G21" s="4"/>
      <c r="H21" s="4"/>
      <c r="I21" s="4"/>
      <c r="J21" s="17"/>
      <c r="K21" s="3"/>
      <c r="L21" s="3"/>
      <c r="M21" s="3"/>
      <c r="N21" s="3"/>
      <c r="O21" s="3"/>
      <c r="P21" s="3"/>
      <c r="Q21" s="13"/>
    </row>
    <row r="22" spans="1:64" ht="36" customHeight="1" x14ac:dyDescent="0.2">
      <c r="A22" s="501"/>
      <c r="B22" s="449"/>
      <c r="C22" s="459"/>
      <c r="D22" s="454"/>
      <c r="E22" s="455"/>
      <c r="F22" s="454"/>
      <c r="G22" s="4"/>
      <c r="H22" s="4"/>
      <c r="I22" s="4"/>
      <c r="J22" s="17"/>
      <c r="K22" s="3"/>
      <c r="L22" s="3"/>
      <c r="M22" s="3"/>
      <c r="N22" s="3"/>
      <c r="O22" s="3"/>
      <c r="P22" s="3"/>
      <c r="Q22" s="13"/>
    </row>
    <row r="23" spans="1:64" ht="30.75" customHeight="1" x14ac:dyDescent="0.2">
      <c r="A23" s="501"/>
      <c r="B23" s="449"/>
      <c r="C23" s="451" t="s">
        <v>19</v>
      </c>
      <c r="D23" s="452">
        <v>1</v>
      </c>
      <c r="E23" s="455" t="e">
        <f>IF(M_ID_GA_6=0,"Inexistente",_xlfn.SINGLE(INDEX(Cumplimiento,ROUNDDOWN(M_ID_GA_6,0)))&amp;IF(M_ID_GA_6-ROUNDDOWN(M_ID_GA_6,0)&lt;0.5,""," con tendencia a "&amp;_xlfn.SINGLE(INDEX(Cumplimiento,ROUNDDOWN(M_ID_GA_6,0)+1))))</f>
        <v>#REF!</v>
      </c>
      <c r="F23" s="456">
        <v>4</v>
      </c>
      <c r="G23" s="4"/>
      <c r="H23" s="4"/>
      <c r="I23" s="4"/>
      <c r="J23" s="17"/>
      <c r="K23" s="3"/>
      <c r="L23" s="3"/>
      <c r="M23" s="3"/>
      <c r="N23" s="3"/>
      <c r="O23" s="3"/>
      <c r="P23" s="3"/>
      <c r="Q23" s="13"/>
    </row>
    <row r="24" spans="1:64" ht="36.75" customHeight="1" x14ac:dyDescent="0.2">
      <c r="A24" s="501"/>
      <c r="B24" s="449"/>
      <c r="C24" s="451"/>
      <c r="D24" s="453"/>
      <c r="E24" s="455"/>
      <c r="F24" s="456"/>
      <c r="G24" s="4"/>
      <c r="H24" s="4"/>
      <c r="I24" s="4"/>
      <c r="J24" s="17"/>
      <c r="K24" s="3"/>
      <c r="L24" s="3"/>
      <c r="M24" s="3"/>
      <c r="N24" s="3"/>
      <c r="O24" s="3"/>
      <c r="P24" s="3"/>
      <c r="Q24" s="13"/>
      <c r="AA24" s="1"/>
    </row>
    <row r="25" spans="1:64" ht="36" customHeight="1" x14ac:dyDescent="0.2">
      <c r="A25" s="501"/>
      <c r="B25" s="450"/>
      <c r="C25" s="451"/>
      <c r="D25" s="454"/>
      <c r="E25" s="455"/>
      <c r="F25" s="456"/>
      <c r="G25" s="4"/>
      <c r="H25" s="4"/>
      <c r="I25" s="4"/>
      <c r="J25" s="17"/>
      <c r="K25" s="3"/>
      <c r="L25" s="3"/>
      <c r="M25" s="3"/>
      <c r="N25" s="3"/>
      <c r="O25" s="3"/>
      <c r="P25" s="3"/>
      <c r="Q25" s="13"/>
    </row>
    <row r="26" spans="1:64" ht="42.75" customHeight="1" x14ac:dyDescent="0.2">
      <c r="A26" s="501"/>
      <c r="B26" s="448" t="s">
        <v>136</v>
      </c>
      <c r="C26" s="457" t="s">
        <v>50</v>
      </c>
      <c r="D26" s="452" t="s">
        <v>123</v>
      </c>
      <c r="E26" s="455" t="e">
        <f>IF(M_ID_AN_1=0,"Inexistente",_xlfn.SINGLE(INDEX(Cumplimiento,ROUNDDOWN(M_ID_AN_1,0)))&amp;IF(M_ID_AN_1-ROUNDDOWN(M_ID_AN_1,0)&lt;0.5,""," con tendencia a "&amp;_xlfn.SINGLE(INDEX(Cumplimiento,ROUNDDOWN(M_ID_AN_1,0)+1))))</f>
        <v>#REF!</v>
      </c>
      <c r="F26" s="452"/>
      <c r="G26" s="4"/>
      <c r="H26" s="4"/>
      <c r="I26" s="4"/>
      <c r="J26" s="4"/>
      <c r="K26" s="4"/>
      <c r="L26" s="4"/>
      <c r="M26" s="4"/>
      <c r="N26" s="4"/>
      <c r="O26" s="5"/>
      <c r="P26" s="7"/>
      <c r="Q26" s="13"/>
    </row>
    <row r="27" spans="1:64" ht="43.5" customHeight="1" x14ac:dyDescent="0.2">
      <c r="A27" s="501"/>
      <c r="B27" s="449"/>
      <c r="C27" s="458"/>
      <c r="D27" s="453"/>
      <c r="E27" s="455"/>
      <c r="F27" s="453"/>
      <c r="G27" s="4"/>
      <c r="H27" s="4"/>
      <c r="I27" s="4"/>
      <c r="J27" s="4"/>
      <c r="K27" s="4"/>
      <c r="L27" s="4"/>
      <c r="M27" s="4"/>
      <c r="N27" s="4"/>
      <c r="O27" s="5"/>
      <c r="P27" s="7"/>
      <c r="Q27" s="13"/>
    </row>
    <row r="28" spans="1:64" ht="39.75" customHeight="1" x14ac:dyDescent="0.2">
      <c r="A28" s="501"/>
      <c r="B28" s="449"/>
      <c r="C28" s="458"/>
      <c r="D28" s="454"/>
      <c r="E28" s="455"/>
      <c r="F28" s="454"/>
      <c r="G28" s="4"/>
      <c r="H28" s="4"/>
      <c r="I28" s="4"/>
      <c r="J28" s="4"/>
      <c r="K28" s="4"/>
      <c r="L28" s="4"/>
      <c r="M28" s="4"/>
      <c r="N28" s="4"/>
      <c r="O28" s="5"/>
      <c r="P28" s="5"/>
      <c r="Q28" s="13"/>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64" ht="39.75" customHeight="1" x14ac:dyDescent="0.2">
      <c r="A29" s="501"/>
      <c r="B29" s="449"/>
      <c r="C29" s="457" t="s">
        <v>51</v>
      </c>
      <c r="D29" s="452" t="s">
        <v>123</v>
      </c>
      <c r="E29" s="455" t="e">
        <f>IF(M_ID_AN_2=0,"Inexistente",_xlfn.SINGLE(INDEX(Cumplimiento,ROUNDDOWN(M_ID_AN_2,0)))&amp;IF(M_ID_AN_2-ROUNDDOWN(M_ID_AN_2,0)&lt;0.5,""," con tendencia a "&amp;_xlfn.SINGLE(INDEX(Cumplimiento,ROUNDDOWN(M_ID_AN_2,0)+1))))</f>
        <v>#REF!</v>
      </c>
      <c r="F29" s="452"/>
      <c r="G29" s="4"/>
      <c r="H29" s="4"/>
      <c r="I29" s="4"/>
      <c r="J29" s="4"/>
      <c r="K29" s="4"/>
      <c r="L29" s="4"/>
      <c r="M29" s="4"/>
      <c r="N29" s="4"/>
      <c r="O29" s="5"/>
      <c r="P29" s="5"/>
      <c r="Q29" s="13"/>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row>
    <row r="30" spans="1:64" ht="39.75" customHeight="1" x14ac:dyDescent="0.2">
      <c r="A30" s="501"/>
      <c r="B30" s="449"/>
      <c r="C30" s="458"/>
      <c r="D30" s="453"/>
      <c r="E30" s="455"/>
      <c r="F30" s="453"/>
      <c r="G30" s="4"/>
      <c r="H30" s="4"/>
      <c r="I30" s="4"/>
      <c r="J30" s="4"/>
      <c r="K30" s="4"/>
      <c r="L30" s="4"/>
      <c r="M30" s="4"/>
      <c r="N30" s="4"/>
      <c r="O30" s="5"/>
      <c r="P30" s="5"/>
      <c r="Q30" s="13"/>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64" ht="39.75" customHeight="1" x14ac:dyDescent="0.2">
      <c r="A31" s="501"/>
      <c r="B31" s="449"/>
      <c r="C31" s="459"/>
      <c r="D31" s="454"/>
      <c r="E31" s="455"/>
      <c r="F31" s="454"/>
      <c r="G31" s="4"/>
      <c r="H31" s="4"/>
      <c r="I31" s="4"/>
      <c r="J31" s="4"/>
      <c r="K31" s="4"/>
      <c r="L31" s="4"/>
      <c r="M31" s="4"/>
      <c r="N31" s="4"/>
      <c r="O31" s="5"/>
      <c r="P31" s="5"/>
      <c r="Q31" s="13"/>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64" ht="39.75" customHeight="1" x14ac:dyDescent="0.2">
      <c r="A32" s="501"/>
      <c r="B32" s="449"/>
      <c r="C32" s="458" t="s">
        <v>20</v>
      </c>
      <c r="D32" s="452">
        <v>1</v>
      </c>
      <c r="E32" s="455" t="e">
        <f>IF(M_ID_AN_3=0,"Inexistente",_xlfn.SINGLE(INDEX(Cumplimiento,ROUNDDOWN(M_ID_AN_3,0)))&amp;IF(M_ID_AN_3-ROUNDDOWN(M_ID_AN_3,0)&lt;0.5,""," con tendencia a "&amp;_xlfn.SINGLE(INDEX(Cumplimiento,ROUNDDOWN(M_ID_AN_3,0)+1))))</f>
        <v>#REF!</v>
      </c>
      <c r="F32" s="452"/>
      <c r="G32" s="4"/>
      <c r="H32" s="4"/>
      <c r="I32" s="4"/>
      <c r="J32" s="4"/>
      <c r="K32" s="4"/>
      <c r="L32" s="4"/>
      <c r="M32" s="4"/>
      <c r="N32" s="4"/>
      <c r="O32" s="5"/>
      <c r="P32" s="5"/>
      <c r="Q32" s="13"/>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64" ht="39.75" customHeight="1" x14ac:dyDescent="0.2">
      <c r="A33" s="501"/>
      <c r="B33" s="449"/>
      <c r="C33" s="458"/>
      <c r="D33" s="453"/>
      <c r="E33" s="455"/>
      <c r="F33" s="453"/>
      <c r="G33" s="4"/>
      <c r="H33" s="4"/>
      <c r="I33" s="4"/>
      <c r="J33" s="4"/>
      <c r="K33" s="4"/>
      <c r="L33" s="4"/>
      <c r="M33" s="4"/>
      <c r="N33" s="4"/>
      <c r="O33" s="5"/>
      <c r="P33" s="5"/>
      <c r="Q33" s="13"/>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64" ht="39.75" customHeight="1" x14ac:dyDescent="0.2">
      <c r="A34" s="501"/>
      <c r="B34" s="449"/>
      <c r="C34" s="459"/>
      <c r="D34" s="454"/>
      <c r="E34" s="455"/>
      <c r="F34" s="454"/>
      <c r="G34" s="4"/>
      <c r="H34" s="4"/>
      <c r="I34" s="4"/>
      <c r="J34" s="4"/>
      <c r="K34" s="4"/>
      <c r="L34" s="4"/>
      <c r="M34" s="4"/>
      <c r="N34" s="4"/>
      <c r="O34" s="5"/>
      <c r="P34" s="5"/>
      <c r="Q34" s="13"/>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64" ht="42.75" customHeight="1" x14ac:dyDescent="0.2">
      <c r="A35" s="501"/>
      <c r="B35" s="449"/>
      <c r="C35" s="457" t="s">
        <v>52</v>
      </c>
      <c r="D35" s="452">
        <v>4</v>
      </c>
      <c r="E35" s="455" t="e">
        <f>IF(M_ID_AN_4=0,"Inexistente",_xlfn.SINGLE(INDEX(Cumplimiento,ROUNDDOWN(M_ID_AN_4,0)))&amp;IF(M_ID_AN_4-ROUNDDOWN(M_ID_AN_4,0)&lt;0.5,""," con tendencia a "&amp;_xlfn.SINGLE(INDEX(Cumplimiento,ROUNDDOWN(M_ID_AN_4,0)+1))))</f>
        <v>#REF!</v>
      </c>
      <c r="F35" s="452"/>
      <c r="G35" s="4"/>
      <c r="H35" s="4"/>
      <c r="I35" s="4"/>
      <c r="J35" s="4"/>
      <c r="K35" s="4"/>
      <c r="L35" s="4"/>
      <c r="M35" s="4"/>
      <c r="N35" s="4"/>
      <c r="O35" s="5"/>
      <c r="P35" s="7"/>
      <c r="Q35" s="13"/>
    </row>
    <row r="36" spans="1:64" ht="43.5" customHeight="1" x14ac:dyDescent="0.2">
      <c r="A36" s="501"/>
      <c r="B36" s="449"/>
      <c r="C36" s="458"/>
      <c r="D36" s="453"/>
      <c r="E36" s="455"/>
      <c r="F36" s="453"/>
      <c r="G36" s="4"/>
      <c r="H36" s="4"/>
      <c r="I36" s="4"/>
      <c r="J36" s="4"/>
      <c r="K36" s="4"/>
      <c r="L36" s="4"/>
      <c r="M36" s="4"/>
      <c r="N36" s="4"/>
      <c r="O36" s="5"/>
      <c r="P36" s="7"/>
      <c r="Q36" s="13"/>
    </row>
    <row r="37" spans="1:64" ht="39.75" customHeight="1" x14ac:dyDescent="0.2">
      <c r="A37" s="501"/>
      <c r="B37" s="449"/>
      <c r="C37" s="458"/>
      <c r="D37" s="454"/>
      <c r="E37" s="455"/>
      <c r="F37" s="454"/>
      <c r="G37" s="4"/>
      <c r="H37" s="4"/>
      <c r="I37" s="4"/>
      <c r="J37" s="4"/>
      <c r="K37" s="4"/>
      <c r="L37" s="4"/>
      <c r="M37" s="4"/>
      <c r="N37" s="4"/>
      <c r="O37" s="5"/>
      <c r="P37" s="5"/>
      <c r="Q37" s="13"/>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row>
    <row r="38" spans="1:64" ht="42.75" customHeight="1" x14ac:dyDescent="0.2">
      <c r="A38" s="501"/>
      <c r="B38" s="449"/>
      <c r="C38" s="457" t="s">
        <v>53</v>
      </c>
      <c r="D38" s="452">
        <v>2</v>
      </c>
      <c r="E38" s="455" t="e">
        <f>IF(M_ID_AN_5=0,"Inexistente",_xlfn.SINGLE(INDEX(Cumplimiento,ROUNDDOWN(M_ID_AN_5,0)))&amp;IF(M_ID_AN_5-ROUNDDOWN(M_ID_AN_5,0)&lt;0.5,""," con tendencia a "&amp;_xlfn.SINGLE(INDEX(Cumplimiento,ROUNDDOWN(M_ID_AN_5,0)+1))))</f>
        <v>#REF!</v>
      </c>
      <c r="F38" s="452"/>
      <c r="G38" s="4"/>
      <c r="H38" s="4"/>
      <c r="I38" s="4"/>
      <c r="J38" s="4"/>
      <c r="K38" s="4"/>
      <c r="L38" s="4"/>
      <c r="M38" s="4"/>
      <c r="N38" s="4"/>
      <c r="O38" s="5"/>
      <c r="P38" s="7"/>
      <c r="Q38" s="13"/>
    </row>
    <row r="39" spans="1:64" ht="43.5" customHeight="1" x14ac:dyDescent="0.2">
      <c r="A39" s="501"/>
      <c r="B39" s="449"/>
      <c r="C39" s="458"/>
      <c r="D39" s="453"/>
      <c r="E39" s="455"/>
      <c r="F39" s="453"/>
      <c r="G39" s="4"/>
      <c r="H39" s="4"/>
      <c r="I39" s="4"/>
      <c r="J39" s="4"/>
      <c r="K39" s="4"/>
      <c r="L39" s="4"/>
      <c r="M39" s="4"/>
      <c r="N39" s="4"/>
      <c r="O39" s="5"/>
      <c r="P39" s="7"/>
      <c r="Q39" s="13"/>
    </row>
    <row r="40" spans="1:64" ht="39.75" customHeight="1" x14ac:dyDescent="0.2">
      <c r="A40" s="501"/>
      <c r="B40" s="450"/>
      <c r="C40" s="458"/>
      <c r="D40" s="454"/>
      <c r="E40" s="455"/>
      <c r="F40" s="454"/>
      <c r="G40" s="4"/>
      <c r="H40" s="4"/>
      <c r="I40" s="4"/>
      <c r="J40" s="4"/>
      <c r="K40" s="4"/>
      <c r="L40" s="4"/>
      <c r="M40" s="4"/>
      <c r="N40" s="4"/>
      <c r="O40" s="5"/>
      <c r="P40" s="5"/>
      <c r="Q40" s="13"/>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row>
    <row r="41" spans="1:64" ht="39.75" customHeight="1" x14ac:dyDescent="0.2">
      <c r="A41" s="501"/>
      <c r="B41" s="448" t="s">
        <v>137</v>
      </c>
      <c r="C41" s="457" t="s">
        <v>21</v>
      </c>
      <c r="D41" s="452">
        <v>1</v>
      </c>
      <c r="E41" s="455" t="e">
        <f>IF(M_ID_GO_1=0,"Inexistente",_xlfn.SINGLE(INDEX(Cumplimiento,ROUNDDOWN(M_ID_GO_1,0)))&amp;IF(M_ID_GO_1-ROUNDDOWN(M_ID_GO_1,0)&lt;0.5,""," con tendencia a "&amp;_xlfn.SINGLE(INDEX(Cumplimiento,ROUNDDOWN(M_ID_GO_1,0)+1))))</f>
        <v>#REF!</v>
      </c>
      <c r="F41" s="452"/>
      <c r="G41" s="4"/>
      <c r="H41" s="4"/>
      <c r="I41" s="4"/>
      <c r="J41" s="4"/>
      <c r="K41" s="4"/>
      <c r="L41" s="4"/>
      <c r="M41" s="4"/>
      <c r="N41" s="4"/>
      <c r="O41" s="5"/>
      <c r="P41" s="7"/>
      <c r="Q41" s="13"/>
    </row>
    <row r="42" spans="1:64" ht="35.25" customHeight="1" x14ac:dyDescent="0.2">
      <c r="A42" s="501"/>
      <c r="B42" s="449"/>
      <c r="C42" s="458"/>
      <c r="D42" s="453"/>
      <c r="E42" s="455"/>
      <c r="F42" s="453"/>
      <c r="G42" s="4"/>
      <c r="H42" s="4"/>
      <c r="I42" s="4"/>
      <c r="J42" s="4"/>
      <c r="K42" s="4"/>
      <c r="L42" s="4"/>
      <c r="M42" s="4"/>
      <c r="N42" s="4"/>
      <c r="O42" s="5"/>
      <c r="P42" s="7"/>
      <c r="Q42" s="13"/>
    </row>
    <row r="43" spans="1:64" ht="34.5" customHeight="1" x14ac:dyDescent="0.2">
      <c r="A43" s="501"/>
      <c r="B43" s="449"/>
      <c r="C43" s="459"/>
      <c r="D43" s="454"/>
      <c r="E43" s="455"/>
      <c r="F43" s="454"/>
      <c r="G43" s="4"/>
      <c r="H43" s="4"/>
      <c r="I43" s="4"/>
      <c r="J43" s="4"/>
      <c r="K43" s="4"/>
      <c r="L43" s="4"/>
      <c r="M43" s="4"/>
      <c r="N43" s="4"/>
      <c r="O43" s="5"/>
      <c r="P43" s="5"/>
      <c r="Q43" s="13"/>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row>
    <row r="44" spans="1:64" ht="33.75" customHeight="1" x14ac:dyDescent="0.2">
      <c r="A44" s="501"/>
      <c r="B44" s="449"/>
      <c r="C44" s="457" t="s">
        <v>22</v>
      </c>
      <c r="D44" s="452">
        <v>1</v>
      </c>
      <c r="E44" s="455" t="e">
        <f>IF(M_ID_GO_2=0,"Inexistente",_xlfn.SINGLE(INDEX(Cumplimiento,ROUNDDOWN(M_ID_GO_2,0)))&amp;IF(M_ID_GO_2-ROUNDDOWN(M_ID_GO_2,0)&lt;0.5,""," con tendencia a "&amp;_xlfn.SINGLE(INDEX(Cumplimiento,ROUNDDOWN(M_ID_GO_2,0)+1))))</f>
        <v>#REF!</v>
      </c>
      <c r="F44" s="452"/>
      <c r="G44" s="4"/>
      <c r="H44" s="4"/>
      <c r="I44" s="4"/>
      <c r="J44" s="4"/>
      <c r="K44" s="4"/>
      <c r="L44" s="4"/>
      <c r="M44" s="4"/>
      <c r="N44" s="4"/>
      <c r="O44" s="5"/>
      <c r="P44" s="7"/>
      <c r="Q44" s="13"/>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64" ht="35.25" customHeight="1" x14ac:dyDescent="0.2">
      <c r="A45" s="501"/>
      <c r="B45" s="449"/>
      <c r="C45" s="458"/>
      <c r="D45" s="453"/>
      <c r="E45" s="455"/>
      <c r="F45" s="453"/>
      <c r="G45" s="4"/>
      <c r="H45" s="4"/>
      <c r="I45" s="6"/>
      <c r="J45" s="6"/>
      <c r="K45" s="6"/>
      <c r="L45" s="6"/>
      <c r="M45" s="4"/>
      <c r="N45" s="4"/>
      <c r="O45" s="8"/>
      <c r="P45" s="9"/>
      <c r="Q45" s="13"/>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row>
    <row r="46" spans="1:64" ht="32.25" customHeight="1" x14ac:dyDescent="0.2">
      <c r="A46" s="501"/>
      <c r="B46" s="449"/>
      <c r="C46" s="459"/>
      <c r="D46" s="454"/>
      <c r="E46" s="455"/>
      <c r="F46" s="454"/>
      <c r="G46" s="4"/>
      <c r="H46" s="4"/>
      <c r="I46" s="4"/>
      <c r="J46" s="3"/>
      <c r="K46" s="3"/>
      <c r="L46" s="3"/>
      <c r="M46" s="3"/>
      <c r="N46" s="3"/>
      <c r="O46" s="3"/>
      <c r="P46" s="3"/>
      <c r="Q46" s="13"/>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row>
    <row r="47" spans="1:64" ht="32.25" customHeight="1" x14ac:dyDescent="0.2">
      <c r="A47" s="501"/>
      <c r="B47" s="449"/>
      <c r="C47" s="457" t="s">
        <v>23</v>
      </c>
      <c r="D47" s="452">
        <v>1</v>
      </c>
      <c r="E47" s="455" t="e">
        <f>IF(M_ID_GO_3=0,"Inexistente",_xlfn.SINGLE(INDEX(Cumplimiento,ROUNDDOWN(M_ID_GO_3,0)))&amp;IF(M_ID_GO_3-ROUNDDOWN(M_ID_GO_3,0)&lt;0.5,""," con tendencia a "&amp;_xlfn.SINGLE(INDEX(Cumplimiento,ROUNDDOWN(M_ID_GO_3,0)+1))))</f>
        <v>#REF!</v>
      </c>
      <c r="F47" s="452"/>
      <c r="G47" s="4"/>
      <c r="H47" s="4"/>
      <c r="I47" s="4"/>
      <c r="J47" s="3"/>
      <c r="K47" s="3"/>
      <c r="L47" s="3"/>
      <c r="M47" s="3"/>
      <c r="N47" s="3"/>
      <c r="O47" s="3"/>
      <c r="P47" s="3"/>
      <c r="Q47" s="13"/>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row>
    <row r="48" spans="1:64" ht="32.25" customHeight="1" x14ac:dyDescent="0.2">
      <c r="A48" s="501"/>
      <c r="B48" s="449"/>
      <c r="C48" s="458"/>
      <c r="D48" s="453"/>
      <c r="E48" s="455"/>
      <c r="F48" s="453"/>
      <c r="G48" s="4"/>
      <c r="H48" s="4"/>
      <c r="I48" s="4"/>
      <c r="J48" s="3"/>
      <c r="K48" s="3"/>
      <c r="L48" s="3"/>
      <c r="M48" s="3"/>
      <c r="N48" s="3"/>
      <c r="O48" s="3"/>
      <c r="P48" s="3"/>
      <c r="Q48" s="13"/>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row>
    <row r="49" spans="1:64" ht="32.25" customHeight="1" x14ac:dyDescent="0.2">
      <c r="A49" s="501"/>
      <c r="B49" s="449"/>
      <c r="C49" s="459"/>
      <c r="D49" s="454"/>
      <c r="E49" s="455"/>
      <c r="F49" s="454"/>
      <c r="G49" s="4"/>
      <c r="H49" s="4"/>
      <c r="I49" s="4"/>
      <c r="J49" s="3"/>
      <c r="K49" s="3"/>
      <c r="L49" s="3"/>
      <c r="M49" s="3"/>
      <c r="N49" s="3"/>
      <c r="O49" s="3"/>
      <c r="P49" s="3"/>
      <c r="Q49" s="13"/>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row>
    <row r="50" spans="1:64" ht="39.75" customHeight="1" x14ac:dyDescent="0.2">
      <c r="A50" s="501"/>
      <c r="B50" s="449"/>
      <c r="C50" s="457" t="s">
        <v>54</v>
      </c>
      <c r="D50" s="452">
        <v>4</v>
      </c>
      <c r="E50" s="455" t="e">
        <f>IF(M_ID_GO_4=0,"Inexistente",_xlfn.SINGLE(INDEX(Cumplimiento,ROUNDDOWN(M_ID_GO_4,0)))&amp;IF(M_ID_GO_4-ROUNDDOWN(M_ID_GO_4,0)&lt;0.5,""," con tendencia a "&amp;_xlfn.SINGLE(INDEX(Cumplimiento,ROUNDDOWN(M_ID_GO_4,0)+1))))</f>
        <v>#REF!</v>
      </c>
      <c r="F50" s="452"/>
      <c r="G50" s="4"/>
      <c r="H50" s="4"/>
      <c r="I50" s="4"/>
      <c r="J50" s="4"/>
      <c r="K50" s="4"/>
      <c r="L50" s="4"/>
      <c r="M50" s="4"/>
      <c r="N50" s="4"/>
      <c r="O50" s="5"/>
      <c r="P50" s="7"/>
      <c r="Q50" s="13"/>
    </row>
    <row r="51" spans="1:64" ht="35.25" customHeight="1" x14ac:dyDescent="0.2">
      <c r="A51" s="501"/>
      <c r="B51" s="449"/>
      <c r="C51" s="458"/>
      <c r="D51" s="453"/>
      <c r="E51" s="455"/>
      <c r="F51" s="453"/>
      <c r="G51" s="4"/>
      <c r="H51" s="4"/>
      <c r="I51" s="4"/>
      <c r="J51" s="4"/>
      <c r="K51" s="4"/>
      <c r="L51" s="4"/>
      <c r="M51" s="4"/>
      <c r="N51" s="4"/>
      <c r="O51" s="5"/>
      <c r="P51" s="7"/>
      <c r="Q51" s="13"/>
    </row>
    <row r="52" spans="1:64" ht="34.5" customHeight="1" x14ac:dyDescent="0.2">
      <c r="A52" s="501"/>
      <c r="B52" s="449"/>
      <c r="C52" s="459"/>
      <c r="D52" s="454"/>
      <c r="E52" s="455"/>
      <c r="F52" s="454"/>
      <c r="G52" s="4"/>
      <c r="H52" s="4"/>
      <c r="I52" s="4"/>
      <c r="J52" s="4"/>
      <c r="K52" s="4"/>
      <c r="L52" s="4"/>
      <c r="M52" s="4"/>
      <c r="N52" s="4"/>
      <c r="O52" s="5"/>
      <c r="P52" s="5"/>
      <c r="Q52" s="13"/>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row>
    <row r="53" spans="1:64" ht="39.75" customHeight="1" x14ac:dyDescent="0.2">
      <c r="A53" s="501"/>
      <c r="B53" s="460" t="s">
        <v>138</v>
      </c>
      <c r="C53" s="457" t="s">
        <v>55</v>
      </c>
      <c r="D53" s="452">
        <v>2</v>
      </c>
      <c r="E53" s="455" t="e">
        <f>IF(M_ID_ER_1=0,"Inexistente",_xlfn.SINGLE(INDEX(Cumplimiento,ROUNDDOWN(M_ID_ER_1,0)))&amp;IF(M_ID_ER_1-ROUNDDOWN(M_ID_ER_1,0)&lt;0.5,""," con tendencia a "&amp;_xlfn.SINGLE(INDEX(Cumplimiento,ROUNDDOWN(M_ID_ER_1,0)+1))))</f>
        <v>#REF!</v>
      </c>
      <c r="F53" s="452"/>
      <c r="G53" s="4"/>
      <c r="H53" s="4"/>
      <c r="I53" s="4"/>
      <c r="J53" s="4"/>
      <c r="K53" s="4"/>
      <c r="L53" s="4"/>
      <c r="M53" s="4"/>
      <c r="N53" s="4"/>
      <c r="O53" s="5"/>
      <c r="P53" s="7"/>
      <c r="Q53" s="13"/>
    </row>
    <row r="54" spans="1:64" ht="35.25" customHeight="1" x14ac:dyDescent="0.2">
      <c r="A54" s="501"/>
      <c r="B54" s="460"/>
      <c r="C54" s="458"/>
      <c r="D54" s="453"/>
      <c r="E54" s="455"/>
      <c r="F54" s="453"/>
      <c r="G54" s="4"/>
      <c r="H54" s="4"/>
      <c r="I54" s="4"/>
      <c r="J54" s="4"/>
      <c r="K54" s="4"/>
      <c r="L54" s="4"/>
      <c r="M54" s="4"/>
      <c r="N54" s="4"/>
      <c r="O54" s="5"/>
      <c r="P54" s="7"/>
      <c r="Q54" s="13"/>
    </row>
    <row r="55" spans="1:64" ht="34.5" customHeight="1" x14ac:dyDescent="0.2">
      <c r="A55" s="501"/>
      <c r="B55" s="460"/>
      <c r="C55" s="459"/>
      <c r="D55" s="454"/>
      <c r="E55" s="455"/>
      <c r="F55" s="454"/>
      <c r="G55" s="4"/>
      <c r="H55" s="4"/>
      <c r="I55" s="4"/>
      <c r="J55" s="4"/>
      <c r="K55" s="4"/>
      <c r="L55" s="4"/>
      <c r="M55" s="4"/>
      <c r="N55" s="4"/>
      <c r="O55" s="5"/>
      <c r="P55" s="5"/>
      <c r="Q55" s="13"/>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row>
    <row r="56" spans="1:64" ht="33.75" customHeight="1" x14ac:dyDescent="0.2">
      <c r="A56" s="501"/>
      <c r="B56" s="460"/>
      <c r="C56" s="457" t="s">
        <v>56</v>
      </c>
      <c r="D56" s="452">
        <v>2</v>
      </c>
      <c r="E56" s="455" t="e">
        <f>IF(M_ID_ER_2=0,"Inexistente",_xlfn.SINGLE(INDEX(Cumplimiento,ROUNDDOWN(M_ID_ER_2,0)))&amp;IF(M_ID_ER_2-ROUNDDOWN(M_ID_ER_2,0)&lt;0.5,""," con tendencia a "&amp;_xlfn.SINGLE(INDEX(Cumplimiento,ROUNDDOWN(M_ID_ER_2,0)+1))))</f>
        <v>#REF!</v>
      </c>
      <c r="F56" s="452"/>
      <c r="G56" s="4"/>
      <c r="H56" s="4"/>
      <c r="I56" s="4"/>
      <c r="J56" s="4"/>
      <c r="K56" s="4"/>
      <c r="L56" s="4"/>
      <c r="M56" s="4"/>
      <c r="N56" s="4"/>
      <c r="O56" s="5"/>
      <c r="P56" s="7"/>
      <c r="Q56" s="13"/>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row>
    <row r="57" spans="1:64" ht="35.25" customHeight="1" x14ac:dyDescent="0.2">
      <c r="A57" s="501"/>
      <c r="B57" s="460"/>
      <c r="C57" s="458"/>
      <c r="D57" s="453"/>
      <c r="E57" s="455"/>
      <c r="F57" s="453"/>
      <c r="G57" s="4"/>
      <c r="H57" s="4"/>
      <c r="I57" s="6"/>
      <c r="J57" s="6"/>
      <c r="K57" s="6"/>
      <c r="L57" s="6"/>
      <c r="M57" s="4"/>
      <c r="N57" s="4"/>
      <c r="O57" s="8"/>
      <c r="P57" s="9"/>
      <c r="Q57" s="13"/>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row>
    <row r="58" spans="1:64" ht="32.25" customHeight="1" x14ac:dyDescent="0.2">
      <c r="A58" s="501"/>
      <c r="B58" s="460"/>
      <c r="C58" s="459"/>
      <c r="D58" s="454"/>
      <c r="E58" s="455"/>
      <c r="F58" s="454"/>
      <c r="G58" s="4"/>
      <c r="H58" s="4"/>
      <c r="I58" s="4"/>
      <c r="J58" s="3"/>
      <c r="K58" s="3"/>
      <c r="L58" s="3"/>
      <c r="M58" s="3"/>
      <c r="N58" s="3"/>
      <c r="O58" s="3"/>
      <c r="P58" s="3"/>
      <c r="Q58" s="13"/>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row>
    <row r="59" spans="1:64" ht="39.75" customHeight="1" x14ac:dyDescent="0.2">
      <c r="A59" s="501"/>
      <c r="B59" s="460"/>
      <c r="C59" s="457" t="s">
        <v>57</v>
      </c>
      <c r="D59" s="452">
        <v>1</v>
      </c>
      <c r="E59" s="455" t="e">
        <f>IF(M_ID_ER_3=0,"Inexistente",_xlfn.SINGLE(INDEX(Cumplimiento,ROUNDDOWN(M_ID_ER_3,0)))&amp;IF(M_ID_ER_3-ROUNDDOWN(M_ID_ER_3,0)&lt;0.5,""," con tendencia a "&amp;_xlfn.SINGLE(INDEX(Cumplimiento,ROUNDDOWN(M_ID_ER_3,0)+1))))</f>
        <v>#REF!</v>
      </c>
      <c r="F59" s="452"/>
      <c r="G59" s="4"/>
      <c r="H59" s="4"/>
      <c r="I59" s="4"/>
      <c r="J59" s="4"/>
      <c r="K59" s="4"/>
      <c r="L59" s="4"/>
      <c r="M59" s="4"/>
      <c r="N59" s="4"/>
      <c r="O59" s="5"/>
      <c r="P59" s="7"/>
      <c r="Q59" s="13"/>
    </row>
    <row r="60" spans="1:64" ht="35.25" customHeight="1" x14ac:dyDescent="0.2">
      <c r="A60" s="501"/>
      <c r="B60" s="460"/>
      <c r="C60" s="458"/>
      <c r="D60" s="453"/>
      <c r="E60" s="455"/>
      <c r="F60" s="453"/>
      <c r="G60" s="4"/>
      <c r="H60" s="4"/>
      <c r="I60" s="4"/>
      <c r="J60" s="4"/>
      <c r="K60" s="4"/>
      <c r="L60" s="4"/>
      <c r="M60" s="4"/>
      <c r="N60" s="4"/>
      <c r="O60" s="5"/>
      <c r="P60" s="7"/>
      <c r="Q60" s="13"/>
    </row>
    <row r="61" spans="1:64" ht="34.5" customHeight="1" x14ac:dyDescent="0.2">
      <c r="A61" s="501"/>
      <c r="B61" s="460"/>
      <c r="C61" s="459"/>
      <c r="D61" s="454"/>
      <c r="E61" s="455"/>
      <c r="F61" s="454"/>
      <c r="G61" s="4"/>
      <c r="H61" s="4"/>
      <c r="I61" s="4"/>
      <c r="J61" s="4"/>
      <c r="K61" s="4"/>
      <c r="L61" s="4"/>
      <c r="M61" s="4"/>
      <c r="N61" s="4"/>
      <c r="O61" s="5"/>
      <c r="P61" s="5"/>
      <c r="Q61" s="13"/>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row>
    <row r="62" spans="1:64" ht="34.5" customHeight="1" x14ac:dyDescent="0.2">
      <c r="A62" s="501"/>
      <c r="B62" s="460"/>
      <c r="C62" s="457" t="s">
        <v>58</v>
      </c>
      <c r="D62" s="452">
        <v>1</v>
      </c>
      <c r="E62" s="455" t="e">
        <f>IF(M_ID_ER_4=0,"Inexistente",_xlfn.SINGLE(INDEX(Cumplimiento,ROUNDDOWN(M_ID_ER_4,0)))&amp;IF(M_ID_ER_4-ROUNDDOWN(M_ID_ER_4,0)&lt;0.5,""," con tendencia a "&amp;_xlfn.SINGLE(INDEX(Cumplimiento,ROUNDDOWN(M_ID_ER_4,0)+1))))</f>
        <v>#REF!</v>
      </c>
      <c r="F62" s="452"/>
      <c r="G62" s="4"/>
      <c r="H62" s="4"/>
      <c r="I62" s="4"/>
      <c r="J62" s="4"/>
      <c r="K62" s="4"/>
      <c r="L62" s="4"/>
      <c r="M62" s="4"/>
      <c r="N62" s="4"/>
      <c r="O62" s="5"/>
      <c r="P62" s="5"/>
      <c r="Q62" s="13"/>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row>
    <row r="63" spans="1:64" ht="34.5" customHeight="1" x14ac:dyDescent="0.2">
      <c r="A63" s="501"/>
      <c r="B63" s="460"/>
      <c r="C63" s="458"/>
      <c r="D63" s="453"/>
      <c r="E63" s="455"/>
      <c r="F63" s="453"/>
      <c r="G63" s="4"/>
      <c r="H63" s="4"/>
      <c r="I63" s="4"/>
      <c r="J63" s="4"/>
      <c r="K63" s="4"/>
      <c r="L63" s="4"/>
      <c r="M63" s="4"/>
      <c r="N63" s="4"/>
      <c r="O63" s="5"/>
      <c r="P63" s="5"/>
      <c r="Q63" s="13"/>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row>
    <row r="64" spans="1:64" ht="34.5" customHeight="1" x14ac:dyDescent="0.2">
      <c r="A64" s="501"/>
      <c r="B64" s="460"/>
      <c r="C64" s="459"/>
      <c r="D64" s="454"/>
      <c r="E64" s="455"/>
      <c r="F64" s="454"/>
      <c r="G64" s="4"/>
      <c r="H64" s="4"/>
      <c r="I64" s="4"/>
      <c r="J64" s="4"/>
      <c r="K64" s="4"/>
      <c r="L64" s="4"/>
      <c r="M64" s="4"/>
      <c r="N64" s="4"/>
      <c r="O64" s="5"/>
      <c r="P64" s="5"/>
      <c r="Q64" s="13"/>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row>
    <row r="65" spans="1:64" ht="34.5" customHeight="1" x14ac:dyDescent="0.2">
      <c r="A65" s="501"/>
      <c r="B65" s="460"/>
      <c r="C65" s="457" t="s">
        <v>59</v>
      </c>
      <c r="D65" s="452">
        <v>1</v>
      </c>
      <c r="E65" s="455" t="e">
        <f>IF(M_ID_ER_5=0,"Inexistente",_xlfn.SINGLE(INDEX(Cumplimiento,ROUNDDOWN(M_ID_ER_5,0)))&amp;IF(M_ID_ER_5-ROUNDDOWN(M_ID_ER_5,0)&lt;0.5,""," con tendencia a "&amp;_xlfn.SINGLE(INDEX(Cumplimiento,ROUNDDOWN(M_ID_ER_5,0)+1))))</f>
        <v>#REF!</v>
      </c>
      <c r="F65" s="452"/>
      <c r="G65" s="4"/>
      <c r="H65" s="4"/>
      <c r="I65" s="4"/>
      <c r="J65" s="4"/>
      <c r="K65" s="4"/>
      <c r="L65" s="4"/>
      <c r="M65" s="4"/>
      <c r="N65" s="4"/>
      <c r="O65" s="5"/>
      <c r="P65" s="5"/>
      <c r="Q65" s="13"/>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row>
    <row r="66" spans="1:64" ht="34.5" customHeight="1" x14ac:dyDescent="0.2">
      <c r="A66" s="501"/>
      <c r="B66" s="460"/>
      <c r="C66" s="458"/>
      <c r="D66" s="453"/>
      <c r="E66" s="455"/>
      <c r="F66" s="453"/>
      <c r="G66" s="4"/>
      <c r="H66" s="4"/>
      <c r="I66" s="4"/>
      <c r="J66" s="4"/>
      <c r="K66" s="4"/>
      <c r="L66" s="4"/>
      <c r="M66" s="4"/>
      <c r="N66" s="4"/>
      <c r="O66" s="5"/>
      <c r="P66" s="5"/>
      <c r="Q66" s="13"/>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row>
    <row r="67" spans="1:64" ht="34.5" customHeight="1" x14ac:dyDescent="0.2">
      <c r="A67" s="501"/>
      <c r="B67" s="460"/>
      <c r="C67" s="459"/>
      <c r="D67" s="454"/>
      <c r="E67" s="455"/>
      <c r="F67" s="454"/>
      <c r="G67" s="4"/>
      <c r="H67" s="4"/>
      <c r="I67" s="4"/>
      <c r="J67" s="4"/>
      <c r="K67" s="4"/>
      <c r="L67" s="4"/>
      <c r="M67" s="4"/>
      <c r="N67" s="4"/>
      <c r="O67" s="5"/>
      <c r="P67" s="5"/>
      <c r="Q67" s="13"/>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row>
    <row r="68" spans="1:64" ht="39.75" customHeight="1" x14ac:dyDescent="0.2">
      <c r="A68" s="501"/>
      <c r="B68" s="460"/>
      <c r="C68" s="457" t="s">
        <v>60</v>
      </c>
      <c r="D68" s="452">
        <v>1</v>
      </c>
      <c r="E68" s="455" t="e">
        <f>IF(M_ID_ER_6=0,"Inexistente",_xlfn.SINGLE(INDEX(Cumplimiento,ROUNDDOWN(M_ID_ER_6,0)))&amp;IF(M_ID_ER_6-ROUNDDOWN(M_ID_ER_6,0)&lt;0.5,""," con tendencia a "&amp;_xlfn.SINGLE(INDEX(Cumplimiento,ROUNDDOWN(M_ID_ER_6,0)+1))))</f>
        <v>#REF!</v>
      </c>
      <c r="F68" s="452"/>
      <c r="G68" s="4"/>
      <c r="H68" s="4"/>
      <c r="I68" s="4"/>
      <c r="J68" s="4"/>
      <c r="K68" s="4"/>
      <c r="L68" s="4"/>
      <c r="M68" s="4"/>
      <c r="N68" s="4"/>
      <c r="O68" s="5"/>
      <c r="P68" s="7"/>
      <c r="Q68" s="13"/>
    </row>
    <row r="69" spans="1:64" ht="35.25" customHeight="1" x14ac:dyDescent="0.2">
      <c r="A69" s="501"/>
      <c r="B69" s="460"/>
      <c r="C69" s="458"/>
      <c r="D69" s="453"/>
      <c r="E69" s="455"/>
      <c r="F69" s="453"/>
      <c r="G69" s="4"/>
      <c r="H69" s="4"/>
      <c r="I69" s="4"/>
      <c r="J69" s="4"/>
      <c r="K69" s="4"/>
      <c r="L69" s="4"/>
      <c r="M69" s="4"/>
      <c r="N69" s="4"/>
      <c r="O69" s="5"/>
      <c r="P69" s="7"/>
      <c r="Q69" s="13"/>
    </row>
    <row r="70" spans="1:64" ht="34.5" customHeight="1" x14ac:dyDescent="0.2">
      <c r="A70" s="501"/>
      <c r="B70" s="460"/>
      <c r="C70" s="459"/>
      <c r="D70" s="454"/>
      <c r="E70" s="455"/>
      <c r="F70" s="454"/>
      <c r="G70" s="4"/>
      <c r="H70" s="4"/>
      <c r="I70" s="4"/>
      <c r="J70" s="4"/>
      <c r="K70" s="4"/>
      <c r="L70" s="4"/>
      <c r="M70" s="4"/>
      <c r="N70" s="4"/>
      <c r="O70" s="5"/>
      <c r="P70" s="5"/>
      <c r="Q70" s="13"/>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row>
    <row r="71" spans="1:64" ht="39.75" customHeight="1" x14ac:dyDescent="0.2">
      <c r="A71" s="501"/>
      <c r="B71" s="448" t="s">
        <v>139</v>
      </c>
      <c r="C71" s="457" t="s">
        <v>61</v>
      </c>
      <c r="D71" s="452">
        <v>4</v>
      </c>
      <c r="E71" s="455" t="e">
        <f>IF(M_ID_GR_1=0,"Inexistente",_xlfn.SINGLE(INDEX(Cumplimiento,ROUNDDOWN(M_ID_GR_1,0)))&amp;IF(M_ID_GR_1-ROUNDDOWN(M_ID_GR_1,0)&lt;0.5,""," con tendencia a "&amp;_xlfn.SINGLE(INDEX(Cumplimiento,ROUNDDOWN(M_ID_GR_1,0)+1))))</f>
        <v>#REF!</v>
      </c>
      <c r="F71" s="452"/>
      <c r="G71" s="4"/>
      <c r="H71" s="4"/>
      <c r="I71" s="4"/>
      <c r="J71" s="4"/>
      <c r="K71" s="4"/>
      <c r="L71" s="4"/>
      <c r="M71" s="4"/>
      <c r="N71" s="4"/>
      <c r="O71" s="5"/>
      <c r="P71" s="7"/>
      <c r="Q71" s="13"/>
    </row>
    <row r="72" spans="1:64" ht="35.25" customHeight="1" x14ac:dyDescent="0.2">
      <c r="A72" s="501"/>
      <c r="B72" s="449"/>
      <c r="C72" s="458"/>
      <c r="D72" s="453"/>
      <c r="E72" s="455"/>
      <c r="F72" s="453"/>
      <c r="G72" s="4"/>
      <c r="H72" s="4"/>
      <c r="I72" s="4"/>
      <c r="J72" s="4"/>
      <c r="K72" s="4"/>
      <c r="L72" s="4"/>
      <c r="M72" s="4"/>
      <c r="N72" s="4"/>
      <c r="O72" s="5"/>
      <c r="P72" s="7"/>
      <c r="Q72" s="13"/>
    </row>
    <row r="73" spans="1:64" ht="34.5" customHeight="1" x14ac:dyDescent="0.2">
      <c r="A73" s="501"/>
      <c r="B73" s="449"/>
      <c r="C73" s="459"/>
      <c r="D73" s="454"/>
      <c r="E73" s="455"/>
      <c r="F73" s="454"/>
      <c r="G73" s="4"/>
      <c r="H73" s="4"/>
      <c r="I73" s="4"/>
      <c r="J73" s="4"/>
      <c r="K73" s="4"/>
      <c r="L73" s="4"/>
      <c r="M73" s="4"/>
      <c r="N73" s="4"/>
      <c r="O73" s="5"/>
      <c r="P73" s="5"/>
      <c r="Q73" s="13"/>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4" spans="1:64" ht="39.75" customHeight="1" x14ac:dyDescent="0.2">
      <c r="A74" s="501"/>
      <c r="B74" s="449"/>
      <c r="C74" s="457" t="s">
        <v>62</v>
      </c>
      <c r="D74" s="452">
        <v>4</v>
      </c>
      <c r="E74" s="455" t="e">
        <f>IF(M_ID_GR_2=0,"Inexistente",_xlfn.SINGLE(INDEX(Cumplimiento,ROUNDDOWN(M_ID_GR_2,0)))&amp;IF(M_ID_GR_2-ROUNDDOWN(M_ID_GR_2,0)&lt;0.5,""," con tendencia a "&amp;_xlfn.SINGLE(INDEX(Cumplimiento,ROUNDDOWN(M_ID_GR_2,0)+1))))</f>
        <v>#REF!</v>
      </c>
      <c r="F74" s="452"/>
      <c r="G74" s="4"/>
      <c r="H74" s="4"/>
      <c r="I74" s="4"/>
      <c r="J74" s="4"/>
      <c r="K74" s="4"/>
      <c r="L74" s="4"/>
      <c r="M74" s="4"/>
      <c r="N74" s="4"/>
      <c r="O74" s="5"/>
      <c r="P74" s="7"/>
      <c r="Q74" s="13"/>
    </row>
    <row r="75" spans="1:64" ht="35.25" customHeight="1" x14ac:dyDescent="0.2">
      <c r="A75" s="501"/>
      <c r="B75" s="449"/>
      <c r="C75" s="458"/>
      <c r="D75" s="453"/>
      <c r="E75" s="455"/>
      <c r="F75" s="453"/>
      <c r="G75" s="4"/>
      <c r="H75" s="4"/>
      <c r="I75" s="4"/>
      <c r="J75" s="4"/>
      <c r="K75" s="4"/>
      <c r="L75" s="4"/>
      <c r="M75" s="4"/>
      <c r="N75" s="4"/>
      <c r="O75" s="5"/>
      <c r="P75" s="7"/>
      <c r="Q75" s="13"/>
    </row>
    <row r="76" spans="1:64" ht="34.5" customHeight="1" x14ac:dyDescent="0.2">
      <c r="A76" s="501"/>
      <c r="B76" s="449"/>
      <c r="C76" s="459"/>
      <c r="D76" s="454"/>
      <c r="E76" s="455"/>
      <c r="F76" s="454"/>
      <c r="G76" s="4"/>
      <c r="H76" s="4"/>
      <c r="I76" s="4"/>
      <c r="J76" s="4"/>
      <c r="K76" s="4"/>
      <c r="L76" s="4"/>
      <c r="M76" s="4"/>
      <c r="N76" s="4"/>
      <c r="O76" s="5"/>
      <c r="P76" s="5"/>
      <c r="Q76" s="13"/>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7" spans="1:64" ht="39.75" customHeight="1" x14ac:dyDescent="0.2">
      <c r="A77" s="501"/>
      <c r="B77" s="449"/>
      <c r="C77" s="457" t="s">
        <v>63</v>
      </c>
      <c r="D77" s="452">
        <v>4</v>
      </c>
      <c r="E77" s="455" t="e">
        <f>IF(M_ID_GR_3=0,"Inexistente",_xlfn.SINGLE(INDEX(Cumplimiento,ROUNDDOWN(M_ID_GR_3,0)))&amp;IF(M_ID_GR_3-ROUNDDOWN(M_ID_GR_3,0)&lt;0.5,""," con tendencia a "&amp;_xlfn.SINGLE(INDEX(Cumplimiento,ROUNDDOWN(M_ID_GR_3,0)+1))))</f>
        <v>#REF!</v>
      </c>
      <c r="F77" s="452"/>
      <c r="G77" s="4"/>
      <c r="H77" s="4"/>
      <c r="I77" s="4"/>
      <c r="J77" s="4"/>
      <c r="K77" s="4"/>
      <c r="L77" s="4"/>
      <c r="M77" s="4"/>
      <c r="N77" s="4"/>
      <c r="O77" s="5"/>
      <c r="P77" s="7"/>
      <c r="Q77" s="13"/>
    </row>
    <row r="78" spans="1:64" ht="35.25" customHeight="1" x14ac:dyDescent="0.2">
      <c r="A78" s="501"/>
      <c r="B78" s="449"/>
      <c r="C78" s="458"/>
      <c r="D78" s="453"/>
      <c r="E78" s="455"/>
      <c r="F78" s="453"/>
      <c r="G78" s="4"/>
      <c r="H78" s="4"/>
      <c r="I78" s="4"/>
      <c r="J78" s="4"/>
      <c r="K78" s="4"/>
      <c r="L78" s="4"/>
      <c r="M78" s="4"/>
      <c r="N78" s="4"/>
      <c r="O78" s="5"/>
      <c r="P78" s="7"/>
      <c r="Q78" s="13"/>
    </row>
    <row r="79" spans="1:64" ht="34.5" customHeight="1" x14ac:dyDescent="0.2">
      <c r="A79" s="501"/>
      <c r="B79" s="450"/>
      <c r="C79" s="459"/>
      <c r="D79" s="454"/>
      <c r="E79" s="455"/>
      <c r="F79" s="454"/>
      <c r="G79" s="4"/>
      <c r="H79" s="4"/>
      <c r="I79" s="4"/>
      <c r="J79" s="4"/>
      <c r="K79" s="4"/>
      <c r="L79" s="4"/>
      <c r="M79" s="4"/>
      <c r="N79" s="4"/>
      <c r="O79" s="5"/>
      <c r="P79" s="5"/>
      <c r="Q79" s="13"/>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64" ht="40.15" customHeight="1" x14ac:dyDescent="0.2">
      <c r="A80" s="501"/>
      <c r="B80" s="448" t="s">
        <v>697</v>
      </c>
      <c r="C80" s="457" t="s">
        <v>539</v>
      </c>
      <c r="D80" s="452">
        <v>1</v>
      </c>
      <c r="E80" s="455" t="e">
        <f>IF(M_ID_CS_1=0,"Inexistente",_xlfn.SINGLE(INDEX(Cumplimiento,ROUNDDOWN(M_ID_CS_1,0)))&amp;IF(M_ID_CS_1-ROUNDDOWN(M_ID_CS_1,0)&lt;0.5,""," con tendencia a "&amp;_xlfn.SINGLE(INDEX(Cumplimiento,ROUNDDOWN(M_ID_CS_1,0)+1))))</f>
        <v>#REF!</v>
      </c>
      <c r="F80" s="452"/>
      <c r="G80" s="4"/>
      <c r="H80" s="4"/>
      <c r="I80" s="4"/>
      <c r="J80" s="4"/>
      <c r="K80" s="4"/>
      <c r="L80" s="4"/>
      <c r="M80" s="4"/>
      <c r="N80" s="4"/>
      <c r="O80" s="5"/>
      <c r="P80" s="5"/>
      <c r="Q80" s="13"/>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row>
    <row r="81" spans="1:64" ht="40.15" customHeight="1" x14ac:dyDescent="0.2">
      <c r="A81" s="501"/>
      <c r="B81" s="449"/>
      <c r="C81" s="458"/>
      <c r="D81" s="453"/>
      <c r="E81" s="455"/>
      <c r="F81" s="453"/>
      <c r="G81" s="4"/>
      <c r="H81" s="4"/>
      <c r="I81" s="4"/>
      <c r="J81" s="4"/>
      <c r="K81" s="4"/>
      <c r="L81" s="4"/>
      <c r="M81" s="4"/>
      <c r="N81" s="4"/>
      <c r="O81" s="5"/>
      <c r="P81" s="5"/>
      <c r="Q81" s="13"/>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row>
    <row r="82" spans="1:64" ht="40.15" customHeight="1" x14ac:dyDescent="0.2">
      <c r="A82" s="501"/>
      <c r="B82" s="449"/>
      <c r="C82" s="459"/>
      <c r="D82" s="454"/>
      <c r="E82" s="455"/>
      <c r="F82" s="454"/>
      <c r="G82" s="4"/>
      <c r="H82" s="4"/>
      <c r="I82" s="4"/>
      <c r="J82" s="4"/>
      <c r="K82" s="4"/>
      <c r="L82" s="4"/>
      <c r="M82" s="4"/>
      <c r="N82" s="4"/>
      <c r="O82" s="5"/>
      <c r="P82" s="5"/>
      <c r="Q82" s="13"/>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row>
    <row r="83" spans="1:64" ht="40.15" customHeight="1" x14ac:dyDescent="0.2">
      <c r="A83" s="501"/>
      <c r="B83" s="449"/>
      <c r="C83" s="457" t="s">
        <v>541</v>
      </c>
      <c r="D83" s="452">
        <v>1</v>
      </c>
      <c r="E83" s="455" t="e">
        <f>IF(M_ID_CS_2=0,"Inexistente",_xlfn.SINGLE(INDEX(Cumplimiento,ROUNDDOWN(M_ID_CS_2,0)))&amp;IF(M_ID_CS_2-ROUNDDOWN(M_ID_CS_2,0)&lt;0.5,""," con tendencia a "&amp;_xlfn.SINGLE(INDEX(Cumplimiento,ROUNDDOWN(M_ID_CS_2,0)+1))))</f>
        <v>#REF!</v>
      </c>
      <c r="F83" s="452"/>
      <c r="G83" s="4"/>
      <c r="H83" s="4"/>
      <c r="I83" s="4"/>
      <c r="J83" s="4"/>
      <c r="K83" s="4"/>
      <c r="L83" s="4"/>
      <c r="M83" s="4"/>
      <c r="N83" s="4"/>
      <c r="O83" s="5"/>
      <c r="P83" s="5"/>
      <c r="Q83" s="13"/>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ht="40.15" customHeight="1" x14ac:dyDescent="0.2">
      <c r="A84" s="501"/>
      <c r="B84" s="449"/>
      <c r="C84" s="458"/>
      <c r="D84" s="453"/>
      <c r="E84" s="455"/>
      <c r="F84" s="453"/>
      <c r="G84" s="4"/>
      <c r="H84" s="4"/>
      <c r="I84" s="4"/>
      <c r="J84" s="4"/>
      <c r="K84" s="4"/>
      <c r="L84" s="4"/>
      <c r="M84" s="4"/>
      <c r="N84" s="4"/>
      <c r="O84" s="5"/>
      <c r="P84" s="5"/>
      <c r="Q84" s="13"/>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row>
    <row r="85" spans="1:64" ht="40.15" customHeight="1" x14ac:dyDescent="0.2">
      <c r="A85" s="501"/>
      <c r="B85" s="449"/>
      <c r="C85" s="459"/>
      <c r="D85" s="454"/>
      <c r="E85" s="455"/>
      <c r="F85" s="454"/>
      <c r="G85" s="4"/>
      <c r="H85" s="4"/>
      <c r="I85" s="4"/>
      <c r="J85" s="4"/>
      <c r="K85" s="4"/>
      <c r="L85" s="4"/>
      <c r="M85" s="4"/>
      <c r="N85" s="4"/>
      <c r="O85" s="5"/>
      <c r="P85" s="5"/>
      <c r="Q85" s="13"/>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64" ht="40.15" customHeight="1" x14ac:dyDescent="0.2">
      <c r="A86" s="501"/>
      <c r="B86" s="449"/>
      <c r="C86" s="457" t="s">
        <v>540</v>
      </c>
      <c r="D86" s="452">
        <v>1</v>
      </c>
      <c r="E86" s="455" t="e">
        <f>IF(M_ID_CS_3=0,"Inexistente",_xlfn.SINGLE(INDEX(Cumplimiento,ROUNDDOWN(M_ID_CS_3,0)))&amp;IF(M_ID_CS_3-ROUNDDOWN(M_ID_CS_3,0)&lt;0.5,""," con tendencia a "&amp;_xlfn.SINGLE(INDEX(Cumplimiento,ROUNDDOWN(M_ID_CS_3,0)+1))))</f>
        <v>#REF!</v>
      </c>
      <c r="F86" s="452"/>
      <c r="G86" s="4"/>
      <c r="H86" s="4"/>
      <c r="I86" s="4"/>
      <c r="J86" s="4"/>
      <c r="K86" s="4"/>
      <c r="L86" s="4"/>
      <c r="M86" s="4"/>
      <c r="N86" s="4"/>
      <c r="O86" s="5"/>
      <c r="P86" s="5"/>
      <c r="Q86" s="13"/>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row>
    <row r="87" spans="1:64" ht="40.15" customHeight="1" x14ac:dyDescent="0.2">
      <c r="A87" s="501"/>
      <c r="B87" s="449"/>
      <c r="C87" s="458"/>
      <c r="D87" s="453"/>
      <c r="E87" s="455"/>
      <c r="F87" s="453"/>
      <c r="G87" s="4"/>
      <c r="H87" s="4"/>
      <c r="I87" s="4"/>
      <c r="J87" s="4"/>
      <c r="K87" s="4"/>
      <c r="L87" s="4"/>
      <c r="M87" s="4"/>
      <c r="N87" s="4"/>
      <c r="O87" s="5"/>
      <c r="P87" s="5"/>
      <c r="Q87" s="13"/>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row>
    <row r="88" spans="1:64" ht="40.15" customHeight="1" x14ac:dyDescent="0.2">
      <c r="A88" s="501"/>
      <c r="B88" s="449"/>
      <c r="C88" s="459"/>
      <c r="D88" s="454"/>
      <c r="E88" s="455"/>
      <c r="F88" s="454"/>
      <c r="G88" s="4"/>
      <c r="H88" s="4"/>
      <c r="I88" s="4"/>
      <c r="J88" s="4"/>
      <c r="K88" s="4"/>
      <c r="L88" s="4"/>
      <c r="M88" s="4"/>
      <c r="N88" s="4"/>
      <c r="O88" s="5"/>
      <c r="P88" s="5"/>
      <c r="Q88" s="13"/>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89" spans="1:64" ht="40.15" customHeight="1" x14ac:dyDescent="0.2">
      <c r="A89" s="501"/>
      <c r="B89" s="449"/>
      <c r="C89" s="457" t="s">
        <v>542</v>
      </c>
      <c r="D89" s="452">
        <v>1</v>
      </c>
      <c r="E89" s="455" t="e">
        <f>IF(M_ID_CS_4=0,"Inexistente",_xlfn.SINGLE(INDEX(Cumplimiento,ROUNDDOWN(M_ID_CS_4,0)))&amp;IF(M_ID_CS_4-ROUNDDOWN(M_ID_CS_4,0)&lt;0.5,""," con tendencia a "&amp;_xlfn.SINGLE(INDEX(Cumplimiento,ROUNDDOWN(M_ID_CS_4,0)+1))))</f>
        <v>#REF!</v>
      </c>
      <c r="F89" s="452"/>
      <c r="G89" s="4"/>
      <c r="H89" s="4"/>
      <c r="I89" s="4"/>
      <c r="J89" s="4"/>
      <c r="K89" s="4"/>
      <c r="L89" s="4"/>
      <c r="M89" s="4"/>
      <c r="N89" s="4"/>
      <c r="O89" s="5"/>
      <c r="P89" s="5"/>
      <c r="Q89" s="13"/>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row>
    <row r="90" spans="1:64" ht="40.15" customHeight="1" x14ac:dyDescent="0.2">
      <c r="A90" s="501"/>
      <c r="B90" s="449"/>
      <c r="C90" s="458"/>
      <c r="D90" s="453"/>
      <c r="E90" s="455"/>
      <c r="F90" s="453"/>
      <c r="G90" s="4"/>
      <c r="H90" s="4"/>
      <c r="I90" s="4"/>
      <c r="J90" s="4"/>
      <c r="K90" s="4"/>
      <c r="L90" s="4"/>
      <c r="M90" s="4"/>
      <c r="N90" s="4"/>
      <c r="O90" s="5"/>
      <c r="P90" s="5"/>
      <c r="Q90" s="13"/>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row>
    <row r="91" spans="1:64" ht="40.15" customHeight="1" x14ac:dyDescent="0.2">
      <c r="A91" s="501"/>
      <c r="B91" s="449"/>
      <c r="C91" s="459"/>
      <c r="D91" s="454"/>
      <c r="E91" s="455"/>
      <c r="F91" s="454"/>
      <c r="G91" s="4"/>
      <c r="H91" s="4"/>
      <c r="I91" s="4"/>
      <c r="J91" s="4"/>
      <c r="K91" s="4"/>
      <c r="L91" s="4"/>
      <c r="M91" s="4"/>
      <c r="N91" s="4"/>
      <c r="O91" s="5"/>
      <c r="P91" s="5"/>
      <c r="Q91" s="13"/>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2" spans="1:64" ht="40.15" customHeight="1" x14ac:dyDescent="0.2">
      <c r="A92" s="501"/>
      <c r="B92" s="449"/>
      <c r="C92" s="457" t="s">
        <v>543</v>
      </c>
      <c r="D92" s="452">
        <v>1</v>
      </c>
      <c r="E92" s="455" t="e">
        <f>IF(M_ID_CS_5=0,"Inexistente",_xlfn.SINGLE(INDEX(Cumplimiento,ROUNDDOWN(M_ID_CS_5,0)))&amp;IF(M_ID_CS_5-ROUNDDOWN(M_ID_CS_5,0)&lt;0.5,""," con tendencia a "&amp;_xlfn.SINGLE(INDEX(Cumplimiento,ROUNDDOWN(M_ID_CS_5,0)+1))))</f>
        <v>#REF!</v>
      </c>
      <c r="F92" s="452"/>
      <c r="G92" s="4"/>
      <c r="H92" s="4"/>
      <c r="I92" s="4"/>
      <c r="J92" s="4"/>
      <c r="K92" s="4"/>
      <c r="L92" s="4"/>
      <c r="M92" s="4"/>
      <c r="N92" s="4"/>
      <c r="O92" s="5"/>
      <c r="P92" s="5"/>
      <c r="Q92" s="13"/>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row>
    <row r="93" spans="1:64" ht="40.15" customHeight="1" x14ac:dyDescent="0.2">
      <c r="A93" s="501"/>
      <c r="B93" s="449"/>
      <c r="C93" s="458"/>
      <c r="D93" s="453"/>
      <c r="E93" s="455"/>
      <c r="F93" s="453"/>
      <c r="G93" s="4"/>
      <c r="H93" s="4"/>
      <c r="I93" s="4"/>
      <c r="J93" s="4"/>
      <c r="K93" s="4"/>
      <c r="L93" s="4"/>
      <c r="M93" s="4"/>
      <c r="N93" s="4"/>
      <c r="O93" s="5"/>
      <c r="P93" s="5"/>
      <c r="Q93" s="13"/>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row>
    <row r="94" spans="1:64" ht="40.15" customHeight="1" x14ac:dyDescent="0.2">
      <c r="A94" s="502"/>
      <c r="B94" s="449"/>
      <c r="C94" s="459"/>
      <c r="D94" s="454"/>
      <c r="E94" s="455"/>
      <c r="F94" s="454"/>
      <c r="G94" s="4"/>
      <c r="H94" s="4"/>
      <c r="I94" s="4"/>
      <c r="J94" s="4"/>
      <c r="K94" s="4"/>
      <c r="L94" s="4"/>
      <c r="M94" s="4"/>
      <c r="N94" s="4"/>
      <c r="O94" s="5"/>
      <c r="P94" s="5"/>
      <c r="Q94" s="13"/>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row>
    <row r="95" spans="1:64" ht="33.75" customHeight="1" x14ac:dyDescent="0.2">
      <c r="A95" s="461" t="s">
        <v>25</v>
      </c>
      <c r="B95" s="467" t="s">
        <v>140</v>
      </c>
      <c r="C95" s="463" t="s">
        <v>26</v>
      </c>
      <c r="D95" s="452">
        <v>1</v>
      </c>
      <c r="E95" s="455" t="e">
        <f>IF(M_PR_CA_1=0,"Inexistente",_xlfn.SINGLE(INDEX(Cumplimiento,ROUNDDOWN(M_PR_CA_1,0)))&amp;IF(M_PR_CA_1-ROUNDDOWN(M_PR_CA_1,0)&lt;0.5,""," con tendencia a "&amp;_xlfn.SINGLE(INDEX(Cumplimiento,ROUNDDOWN(M_PR_CA_1,0)+1))))</f>
        <v>#REF!</v>
      </c>
      <c r="F95" s="452"/>
      <c r="G95" s="4"/>
      <c r="H95" s="4"/>
      <c r="I95" s="4"/>
      <c r="J95" s="4"/>
      <c r="K95" s="4"/>
      <c r="L95" s="4"/>
      <c r="M95" s="4"/>
      <c r="N95" s="4"/>
      <c r="O95" s="5"/>
      <c r="P95" s="7"/>
      <c r="Q95" s="13"/>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6" spans="1:64" ht="35.25" customHeight="1" x14ac:dyDescent="0.2">
      <c r="A96" s="462"/>
      <c r="B96" s="468"/>
      <c r="C96" s="464"/>
      <c r="D96" s="453"/>
      <c r="E96" s="455"/>
      <c r="F96" s="453"/>
      <c r="G96" s="4"/>
      <c r="H96" s="4"/>
      <c r="I96" s="6"/>
      <c r="J96" s="6"/>
      <c r="K96" s="6"/>
      <c r="L96" s="6"/>
      <c r="M96" s="4"/>
      <c r="N96" s="4"/>
      <c r="O96" s="8"/>
      <c r="P96" s="9"/>
      <c r="Q96" s="13"/>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row>
    <row r="97" spans="1:64" ht="32.25" customHeight="1" x14ac:dyDescent="0.2">
      <c r="A97" s="462"/>
      <c r="B97" s="468"/>
      <c r="C97" s="465"/>
      <c r="D97" s="454"/>
      <c r="E97" s="455"/>
      <c r="F97" s="454"/>
      <c r="G97" s="4"/>
      <c r="H97" s="4"/>
      <c r="I97" s="4"/>
      <c r="J97" s="3"/>
      <c r="K97" s="3"/>
      <c r="L97" s="3"/>
      <c r="M97" s="3"/>
      <c r="N97" s="3"/>
      <c r="O97" s="3"/>
      <c r="P97" s="3"/>
      <c r="Q97" s="13"/>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row>
    <row r="98" spans="1:64" ht="39.75" customHeight="1" x14ac:dyDescent="0.2">
      <c r="A98" s="462"/>
      <c r="B98" s="468"/>
      <c r="C98" s="463" t="s">
        <v>27</v>
      </c>
      <c r="D98" s="452">
        <v>1</v>
      </c>
      <c r="E98" s="455" t="e">
        <f>IF(M_PR_CA_2=0,"Inexistente",_xlfn.SINGLE(INDEX(Cumplimiento,ROUNDDOWN(M_PR_CA_2,0)))&amp;IF(M_PR_CA_2-ROUNDDOWN(M_PR_CA_2,0)&lt;0.5,""," con tendencia a "&amp;_xlfn.SINGLE(INDEX(Cumplimiento,ROUNDDOWN(M_PR_CA_2,0)+1))))</f>
        <v>#REF!</v>
      </c>
      <c r="F98" s="452"/>
      <c r="G98" s="4"/>
      <c r="H98" s="4"/>
      <c r="I98" s="4"/>
      <c r="J98" s="4"/>
      <c r="K98" s="4"/>
      <c r="L98" s="4"/>
      <c r="M98" s="4"/>
      <c r="N98" s="4"/>
      <c r="O98" s="5"/>
      <c r="P98" s="7"/>
      <c r="Q98" s="13"/>
    </row>
    <row r="99" spans="1:64" ht="35.25" customHeight="1" x14ac:dyDescent="0.2">
      <c r="A99" s="462"/>
      <c r="B99" s="468"/>
      <c r="C99" s="464"/>
      <c r="D99" s="453"/>
      <c r="E99" s="455"/>
      <c r="F99" s="453"/>
      <c r="G99" s="4"/>
      <c r="H99" s="4"/>
      <c r="I99" s="4"/>
      <c r="J99" s="4"/>
      <c r="K99" s="4"/>
      <c r="L99" s="4"/>
      <c r="M99" s="4"/>
      <c r="N99" s="4"/>
      <c r="O99" s="5"/>
      <c r="P99" s="7"/>
      <c r="Q99" s="13"/>
    </row>
    <row r="100" spans="1:64" ht="34.5" customHeight="1" x14ac:dyDescent="0.2">
      <c r="A100" s="462"/>
      <c r="B100" s="468"/>
      <c r="C100" s="465"/>
      <c r="D100" s="454"/>
      <c r="E100" s="455"/>
      <c r="F100" s="454"/>
      <c r="G100" s="4"/>
      <c r="H100" s="4"/>
      <c r="I100" s="4"/>
      <c r="J100" s="4"/>
      <c r="K100" s="4"/>
      <c r="L100" s="4"/>
      <c r="M100" s="4"/>
      <c r="N100" s="4"/>
      <c r="O100" s="5"/>
      <c r="P100" s="5"/>
      <c r="Q100" s="13"/>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64" ht="34.5" customHeight="1" x14ac:dyDescent="0.2">
      <c r="A101" s="462"/>
      <c r="B101" s="468"/>
      <c r="C101" s="463" t="s">
        <v>28</v>
      </c>
      <c r="D101" s="452">
        <v>1</v>
      </c>
      <c r="E101" s="455" t="e">
        <f>IF(M_PR_CA_3=0,"Inexistente",_xlfn.SINGLE(INDEX(Cumplimiento,ROUNDDOWN(M_PR_CA_3,0)))&amp;IF(M_PR_CA_3-ROUNDDOWN(M_PR_CA_3,0)&lt;0.5,""," con tendencia a "&amp;_xlfn.SINGLE(INDEX(Cumplimiento,ROUNDDOWN(M_PR_CA_3,0)+1))))</f>
        <v>#REF!</v>
      </c>
      <c r="F101" s="452"/>
      <c r="G101" s="4"/>
      <c r="H101" s="4"/>
      <c r="I101" s="4"/>
      <c r="J101" s="4"/>
      <c r="K101" s="4"/>
      <c r="L101" s="4"/>
      <c r="M101" s="4"/>
      <c r="N101" s="4"/>
      <c r="O101" s="5"/>
      <c r="P101" s="5"/>
      <c r="Q101" s="13"/>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ht="34.5" customHeight="1" x14ac:dyDescent="0.2">
      <c r="A102" s="462"/>
      <c r="B102" s="468"/>
      <c r="C102" s="464"/>
      <c r="D102" s="453"/>
      <c r="E102" s="455"/>
      <c r="F102" s="453"/>
      <c r="G102" s="4"/>
      <c r="H102" s="4"/>
      <c r="I102" s="4"/>
      <c r="J102" s="4"/>
      <c r="K102" s="4"/>
      <c r="L102" s="4"/>
      <c r="M102" s="4"/>
      <c r="N102" s="4"/>
      <c r="O102" s="5"/>
      <c r="P102" s="5"/>
      <c r="Q102" s="13"/>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row>
    <row r="103" spans="1:64" ht="34.5" customHeight="1" x14ac:dyDescent="0.2">
      <c r="A103" s="462"/>
      <c r="B103" s="468"/>
      <c r="C103" s="465"/>
      <c r="D103" s="454"/>
      <c r="E103" s="455"/>
      <c r="F103" s="454"/>
      <c r="G103" s="4"/>
      <c r="H103" s="4"/>
      <c r="I103" s="4"/>
      <c r="J103" s="4"/>
      <c r="K103" s="4"/>
      <c r="L103" s="4"/>
      <c r="M103" s="4"/>
      <c r="N103" s="4"/>
      <c r="O103" s="5"/>
      <c r="P103" s="5"/>
      <c r="Q103" s="13"/>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64" ht="39.75" customHeight="1" x14ac:dyDescent="0.2">
      <c r="A104" s="462"/>
      <c r="B104" s="468"/>
      <c r="C104" s="463" t="s">
        <v>64</v>
      </c>
      <c r="D104" s="452">
        <v>2</v>
      </c>
      <c r="E104" s="455" t="e">
        <f>IF(M_PR_CA_4=0,"Inexistente",_xlfn.SINGLE(INDEX(Cumplimiento,ROUNDDOWN(M_PR_CA_4,0)))&amp;IF(M_PR_CA_4-ROUNDDOWN(M_PR_CA_4,0)&lt;0.5,""," con tendencia a "&amp;_xlfn.SINGLE(INDEX(Cumplimiento,ROUNDDOWN(M_PR_CA_4,0)+1))))</f>
        <v>#REF!</v>
      </c>
      <c r="F104" s="452"/>
      <c r="G104" s="4"/>
      <c r="H104" s="4"/>
      <c r="I104" s="4"/>
      <c r="J104" s="4"/>
      <c r="K104" s="4"/>
      <c r="L104" s="4"/>
      <c r="M104" s="4"/>
      <c r="N104" s="4"/>
      <c r="O104" s="5"/>
      <c r="P104" s="7"/>
      <c r="Q104" s="13"/>
    </row>
    <row r="105" spans="1:64" ht="35.25" customHeight="1" x14ac:dyDescent="0.2">
      <c r="A105" s="462"/>
      <c r="B105" s="468"/>
      <c r="C105" s="464"/>
      <c r="D105" s="453"/>
      <c r="E105" s="455"/>
      <c r="F105" s="453"/>
      <c r="G105" s="4"/>
      <c r="H105" s="4"/>
      <c r="I105" s="4"/>
      <c r="J105" s="4"/>
      <c r="K105" s="4"/>
      <c r="L105" s="4"/>
      <c r="M105" s="4"/>
      <c r="N105" s="4"/>
      <c r="O105" s="5"/>
      <c r="P105" s="7"/>
      <c r="Q105" s="13"/>
    </row>
    <row r="106" spans="1:64" ht="34.5" customHeight="1" x14ac:dyDescent="0.2">
      <c r="A106" s="462"/>
      <c r="B106" s="468"/>
      <c r="C106" s="465"/>
      <c r="D106" s="454"/>
      <c r="E106" s="455"/>
      <c r="F106" s="454"/>
      <c r="G106" s="4"/>
      <c r="H106" s="4"/>
      <c r="I106" s="4"/>
      <c r="J106" s="4"/>
      <c r="K106" s="4"/>
      <c r="L106" s="4"/>
      <c r="M106" s="4"/>
      <c r="N106" s="4"/>
      <c r="O106" s="5"/>
      <c r="P106" s="5"/>
      <c r="Q106" s="13"/>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row>
    <row r="107" spans="1:64" ht="39.75" customHeight="1" x14ac:dyDescent="0.2">
      <c r="A107" s="462"/>
      <c r="B107" s="468"/>
      <c r="C107" s="463" t="s">
        <v>65</v>
      </c>
      <c r="D107" s="452">
        <v>2</v>
      </c>
      <c r="E107" s="455" t="e">
        <f>IF(M_PR_CA_5=0,"Inexistente",_xlfn.SINGLE(INDEX(Cumplimiento,ROUNDDOWN(M_PR_CA_5,0)))&amp;IF(M_PR_CA_5-ROUNDDOWN(M_PR_CA_5,0)&lt;0.5,""," con tendencia a "&amp;_xlfn.SINGLE(INDEX(Cumplimiento,ROUNDDOWN(M_PR_CA_5,0)+1))))</f>
        <v>#REF!</v>
      </c>
      <c r="F107" s="452"/>
      <c r="G107" s="4"/>
      <c r="H107" s="4"/>
      <c r="I107" s="4"/>
      <c r="J107" s="4"/>
      <c r="K107" s="4"/>
      <c r="L107" s="4"/>
      <c r="M107" s="4"/>
      <c r="N107" s="4"/>
      <c r="O107" s="5"/>
      <c r="P107" s="7"/>
      <c r="Q107" s="13"/>
    </row>
    <row r="108" spans="1:64" ht="35.25" customHeight="1" x14ac:dyDescent="0.2">
      <c r="A108" s="462"/>
      <c r="B108" s="468"/>
      <c r="C108" s="464"/>
      <c r="D108" s="453"/>
      <c r="E108" s="455"/>
      <c r="F108" s="453"/>
      <c r="G108" s="4"/>
      <c r="H108" s="4"/>
      <c r="I108" s="4"/>
      <c r="J108" s="4"/>
      <c r="K108" s="4"/>
      <c r="L108" s="4"/>
      <c r="M108" s="4"/>
      <c r="N108" s="4"/>
      <c r="O108" s="5"/>
      <c r="P108" s="7"/>
      <c r="Q108" s="13"/>
    </row>
    <row r="109" spans="1:64" ht="34.5" customHeight="1" x14ac:dyDescent="0.2">
      <c r="A109" s="462"/>
      <c r="B109" s="468"/>
      <c r="C109" s="465"/>
      <c r="D109" s="454"/>
      <c r="E109" s="455"/>
      <c r="F109" s="454"/>
      <c r="G109" s="4"/>
      <c r="H109" s="4"/>
      <c r="I109" s="4"/>
      <c r="J109" s="4"/>
      <c r="K109" s="4"/>
      <c r="L109" s="4"/>
      <c r="M109" s="4"/>
      <c r="N109" s="4"/>
      <c r="O109" s="5"/>
      <c r="P109" s="5"/>
      <c r="Q109" s="13"/>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row>
    <row r="110" spans="1:64" ht="34.5" customHeight="1" x14ac:dyDescent="0.2">
      <c r="A110" s="462"/>
      <c r="B110" s="468"/>
      <c r="C110" s="463" t="s">
        <v>549</v>
      </c>
      <c r="D110" s="452">
        <v>1</v>
      </c>
      <c r="E110" s="455" t="e">
        <f>IF(M_PR_CA_6=0,"Inexistente",_xlfn.SINGLE(INDEX(Cumplimiento,ROUNDDOWN(M_PR_CA_6,0)))&amp;IF(M_PR_CA_6-ROUNDDOWN(M_PR_CA_6,0)&lt;0.5,""," con tendencia a "&amp;_xlfn.SINGLE(INDEX(Cumplimiento,ROUNDDOWN(M_PR_CA_6,0)+1))))</f>
        <v>#REF!</v>
      </c>
      <c r="F110" s="452"/>
      <c r="G110" s="4"/>
      <c r="H110" s="4"/>
      <c r="I110" s="4"/>
      <c r="J110" s="4"/>
      <c r="K110" s="4"/>
      <c r="L110" s="4"/>
      <c r="M110" s="4"/>
      <c r="N110" s="4"/>
      <c r="O110" s="5"/>
      <c r="P110" s="5"/>
      <c r="Q110" s="13"/>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row>
    <row r="111" spans="1:64" ht="34.5" customHeight="1" x14ac:dyDescent="0.2">
      <c r="A111" s="462"/>
      <c r="B111" s="468"/>
      <c r="C111" s="464"/>
      <c r="D111" s="453"/>
      <c r="E111" s="455"/>
      <c r="F111" s="453"/>
      <c r="G111" s="4"/>
      <c r="H111" s="4"/>
      <c r="I111" s="4"/>
      <c r="J111" s="4"/>
      <c r="K111" s="4"/>
      <c r="L111" s="4"/>
      <c r="M111" s="4"/>
      <c r="N111" s="4"/>
      <c r="O111" s="5"/>
      <c r="P111" s="5"/>
      <c r="Q111" s="13"/>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row>
    <row r="112" spans="1:64" ht="34.5" customHeight="1" x14ac:dyDescent="0.2">
      <c r="A112" s="462"/>
      <c r="B112" s="468"/>
      <c r="C112" s="465"/>
      <c r="D112" s="454"/>
      <c r="E112" s="455"/>
      <c r="F112" s="454"/>
      <c r="G112" s="4"/>
      <c r="H112" s="4"/>
      <c r="I112" s="4"/>
      <c r="J112" s="4"/>
      <c r="K112" s="4"/>
      <c r="L112" s="4"/>
      <c r="M112" s="4"/>
      <c r="N112" s="4"/>
      <c r="O112" s="5"/>
      <c r="P112" s="5"/>
      <c r="Q112" s="13"/>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ht="34.5" customHeight="1" x14ac:dyDescent="0.2">
      <c r="A113" s="462"/>
      <c r="B113" s="468"/>
      <c r="C113" s="463" t="s">
        <v>550</v>
      </c>
      <c r="D113" s="452">
        <v>1</v>
      </c>
      <c r="E113" s="455" t="e">
        <f>IF(M_PR_CA_7=0,"Inexistente",_xlfn.SINGLE(INDEX(Cumplimiento,ROUNDDOWN(M_PR_CA_7,0)))&amp;IF(M_PR_CA_7-ROUNDDOWN(M_PR_CA_7,0)&lt;0.5,""," con tendencia a "&amp;_xlfn.SINGLE(INDEX(Cumplimiento,ROUNDDOWN(M_PR_CA_7,0)+1))))</f>
        <v>#REF!</v>
      </c>
      <c r="F113" s="452"/>
      <c r="G113" s="4"/>
      <c r="H113" s="4"/>
      <c r="I113" s="4"/>
      <c r="J113" s="4"/>
      <c r="K113" s="4"/>
      <c r="L113" s="4"/>
      <c r="M113" s="4"/>
      <c r="N113" s="4"/>
      <c r="O113" s="5"/>
      <c r="P113" s="5"/>
      <c r="Q113" s="13"/>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64" ht="34.5" customHeight="1" x14ac:dyDescent="0.2">
      <c r="A114" s="462"/>
      <c r="B114" s="468"/>
      <c r="C114" s="464"/>
      <c r="D114" s="453"/>
      <c r="E114" s="455"/>
      <c r="F114" s="453"/>
      <c r="G114" s="4"/>
      <c r="H114" s="4"/>
      <c r="I114" s="4"/>
      <c r="J114" s="4"/>
      <c r="K114" s="4"/>
      <c r="L114" s="4"/>
      <c r="M114" s="4"/>
      <c r="N114" s="4"/>
      <c r="O114" s="5"/>
      <c r="P114" s="5"/>
      <c r="Q114" s="13"/>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ht="34.5" customHeight="1" x14ac:dyDescent="0.2">
      <c r="A115" s="462"/>
      <c r="B115" s="469"/>
      <c r="C115" s="465"/>
      <c r="D115" s="454"/>
      <c r="E115" s="455"/>
      <c r="F115" s="454"/>
      <c r="G115" s="4"/>
      <c r="H115" s="4"/>
      <c r="I115" s="4"/>
      <c r="J115" s="4"/>
      <c r="K115" s="4"/>
      <c r="L115" s="4"/>
      <c r="M115" s="4"/>
      <c r="N115" s="4"/>
      <c r="O115" s="5"/>
      <c r="P115" s="5"/>
      <c r="Q115" s="13"/>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64" ht="33.75" customHeight="1" x14ac:dyDescent="0.2">
      <c r="A116" s="462"/>
      <c r="B116" s="466" t="s">
        <v>141</v>
      </c>
      <c r="C116" s="463" t="s">
        <v>30</v>
      </c>
      <c r="D116" s="452">
        <v>1</v>
      </c>
      <c r="E116" s="455" t="e">
        <f>IF(M_PR_CF_1=0,"Inexistente",_xlfn.SINGLE(INDEX(Cumplimiento,ROUNDDOWN(M_PR_CF_1,0)))&amp;IF(M_PR_CF_1-ROUNDDOWN(M_PR_CF_1,0)&lt;0.5,""," con tendencia a "&amp;_xlfn.SINGLE(INDEX(Cumplimiento,ROUNDDOWN(M_PR_CF_1,0)+1))))</f>
        <v>#REF!</v>
      </c>
      <c r="F116" s="452"/>
      <c r="G116" s="4"/>
      <c r="H116" s="4"/>
      <c r="I116" s="4"/>
      <c r="J116" s="4"/>
      <c r="K116" s="4"/>
      <c r="L116" s="4"/>
      <c r="M116" s="4"/>
      <c r="N116" s="4"/>
      <c r="O116" s="5"/>
      <c r="P116" s="7"/>
      <c r="Q116" s="13"/>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ht="35.25" customHeight="1" x14ac:dyDescent="0.2">
      <c r="A117" s="462"/>
      <c r="B117" s="466"/>
      <c r="C117" s="464"/>
      <c r="D117" s="453"/>
      <c r="E117" s="455"/>
      <c r="F117" s="453"/>
      <c r="G117" s="4"/>
      <c r="H117" s="4"/>
      <c r="I117" s="6"/>
      <c r="J117" s="6"/>
      <c r="K117" s="6"/>
      <c r="L117" s="6"/>
      <c r="M117" s="4"/>
      <c r="N117" s="4"/>
      <c r="O117" s="8"/>
      <c r="P117" s="9"/>
      <c r="Q117" s="13"/>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row>
    <row r="118" spans="1:64" ht="32.25" customHeight="1" x14ac:dyDescent="0.2">
      <c r="A118" s="462"/>
      <c r="B118" s="466"/>
      <c r="C118" s="465"/>
      <c r="D118" s="454"/>
      <c r="E118" s="455"/>
      <c r="F118" s="454"/>
      <c r="G118" s="4"/>
      <c r="H118" s="4"/>
      <c r="I118" s="4"/>
      <c r="J118" s="3"/>
      <c r="K118" s="3"/>
      <c r="L118" s="3"/>
      <c r="M118" s="3"/>
      <c r="N118" s="3"/>
      <c r="O118" s="3"/>
      <c r="P118" s="3"/>
      <c r="Q118" s="13"/>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64" ht="32.25" customHeight="1" x14ac:dyDescent="0.2">
      <c r="A119" s="462"/>
      <c r="B119" s="466"/>
      <c r="C119" s="463" t="s">
        <v>66</v>
      </c>
      <c r="D119" s="452">
        <v>2</v>
      </c>
      <c r="E119" s="455" t="e">
        <f>IF(M_PR_CF_2=0,"Inexistente",_xlfn.SINGLE(INDEX(Cumplimiento,ROUNDDOWN(M_PR_CF_2,0)))&amp;IF(M_PR_CF_2-ROUNDDOWN(M_PR_CF_2,0)&lt;0.5,""," con tendencia a "&amp;_xlfn.SINGLE(INDEX(Cumplimiento,ROUNDDOWN(M_PR_CF_2,0)+1))))</f>
        <v>#REF!</v>
      </c>
      <c r="F119" s="452"/>
      <c r="G119" s="4"/>
      <c r="H119" s="4"/>
      <c r="I119" s="4"/>
      <c r="J119" s="3"/>
      <c r="K119" s="3"/>
      <c r="L119" s="3"/>
      <c r="M119" s="3"/>
      <c r="N119" s="3"/>
      <c r="O119" s="3"/>
      <c r="P119" s="3"/>
      <c r="Q119" s="13"/>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row>
    <row r="120" spans="1:64" ht="32.25" customHeight="1" x14ac:dyDescent="0.2">
      <c r="A120" s="462"/>
      <c r="B120" s="466"/>
      <c r="C120" s="464"/>
      <c r="D120" s="453"/>
      <c r="E120" s="455"/>
      <c r="F120" s="453"/>
      <c r="G120" s="4"/>
      <c r="H120" s="4"/>
      <c r="I120" s="4"/>
      <c r="J120" s="3"/>
      <c r="K120" s="3"/>
      <c r="L120" s="3"/>
      <c r="M120" s="3"/>
      <c r="N120" s="3"/>
      <c r="O120" s="3"/>
      <c r="P120" s="3"/>
      <c r="Q120" s="13"/>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row>
    <row r="121" spans="1:64" ht="32.25" customHeight="1" x14ac:dyDescent="0.2">
      <c r="A121" s="462"/>
      <c r="B121" s="466"/>
      <c r="C121" s="465"/>
      <c r="D121" s="454"/>
      <c r="E121" s="455"/>
      <c r="F121" s="454"/>
      <c r="G121" s="4"/>
      <c r="H121" s="4"/>
      <c r="I121" s="4"/>
      <c r="J121" s="3"/>
      <c r="K121" s="3"/>
      <c r="L121" s="3"/>
      <c r="M121" s="3"/>
      <c r="N121" s="3"/>
      <c r="O121" s="3"/>
      <c r="P121" s="3"/>
      <c r="Q121" s="13"/>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row>
    <row r="122" spans="1:64" ht="32.25" customHeight="1" x14ac:dyDescent="0.2">
      <c r="A122" s="462"/>
      <c r="B122" s="466"/>
      <c r="C122" s="463" t="s">
        <v>67</v>
      </c>
      <c r="D122" s="452">
        <v>4</v>
      </c>
      <c r="E122" s="455" t="e">
        <f>IF(M_PR_CF_3=0,"Inexistente",_xlfn.SINGLE(INDEX(Cumplimiento,ROUNDDOWN(M_PR_CF_3,0)))&amp;IF(M_PR_CF_3-ROUNDDOWN(M_PR_CF_3,0)&lt;0.5,""," con tendencia a "&amp;_xlfn.SINGLE(INDEX(Cumplimiento,ROUNDDOWN(M_PR_CF_3,0)+1))))</f>
        <v>#REF!</v>
      </c>
      <c r="F122" s="452"/>
      <c r="G122" s="4"/>
      <c r="H122" s="4"/>
      <c r="I122" s="4"/>
      <c r="J122" s="3"/>
      <c r="K122" s="3"/>
      <c r="L122" s="3"/>
      <c r="M122" s="3"/>
      <c r="N122" s="3"/>
      <c r="O122" s="3"/>
      <c r="P122" s="3"/>
      <c r="Q122" s="13"/>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row>
    <row r="123" spans="1:64" ht="32.25" customHeight="1" x14ac:dyDescent="0.2">
      <c r="A123" s="462"/>
      <c r="B123" s="466"/>
      <c r="C123" s="464"/>
      <c r="D123" s="453"/>
      <c r="E123" s="455"/>
      <c r="F123" s="453"/>
      <c r="G123" s="4"/>
      <c r="H123" s="4"/>
      <c r="I123" s="4"/>
      <c r="J123" s="3"/>
      <c r="K123" s="3"/>
      <c r="L123" s="3"/>
      <c r="M123" s="3"/>
      <c r="N123" s="3"/>
      <c r="O123" s="3"/>
      <c r="P123" s="3"/>
      <c r="Q123" s="13"/>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row>
    <row r="124" spans="1:64" ht="32.25" customHeight="1" x14ac:dyDescent="0.2">
      <c r="A124" s="462"/>
      <c r="B124" s="466"/>
      <c r="C124" s="465"/>
      <c r="D124" s="454"/>
      <c r="E124" s="455"/>
      <c r="F124" s="454"/>
      <c r="G124" s="4"/>
      <c r="H124" s="4"/>
      <c r="I124" s="4"/>
      <c r="J124" s="3"/>
      <c r="K124" s="3"/>
      <c r="L124" s="3"/>
      <c r="M124" s="3"/>
      <c r="N124" s="3"/>
      <c r="O124" s="3"/>
      <c r="P124" s="3"/>
      <c r="Q124" s="13"/>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row>
    <row r="125" spans="1:64" ht="32.25" customHeight="1" x14ac:dyDescent="0.2">
      <c r="A125" s="462"/>
      <c r="B125" s="466"/>
      <c r="C125" s="463" t="s">
        <v>31</v>
      </c>
      <c r="D125" s="452">
        <v>1</v>
      </c>
      <c r="E125" s="455" t="e">
        <f>IF(M_PR_CF_4=0,"Inexistente",_xlfn.SINGLE(INDEX(Cumplimiento,ROUNDDOWN(M_PR_CF_4,0)))&amp;IF(M_PR_CF_4-ROUNDDOWN(M_PR_CF_4,0)&lt;0.5,""," con tendencia a "&amp;_xlfn.SINGLE(INDEX(Cumplimiento,ROUNDDOWN(M_PR_CF_4,0)+1))))</f>
        <v>#REF!</v>
      </c>
      <c r="F125" s="452"/>
      <c r="G125" s="4"/>
      <c r="H125" s="4"/>
      <c r="I125" s="4"/>
      <c r="J125" s="3"/>
      <c r="K125" s="3"/>
      <c r="L125" s="3"/>
      <c r="M125" s="3"/>
      <c r="N125" s="3"/>
      <c r="O125" s="3"/>
      <c r="P125" s="3"/>
      <c r="Q125" s="13"/>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row>
    <row r="126" spans="1:64" ht="32.25" customHeight="1" x14ac:dyDescent="0.2">
      <c r="A126" s="462"/>
      <c r="B126" s="466"/>
      <c r="C126" s="464"/>
      <c r="D126" s="453"/>
      <c r="E126" s="455"/>
      <c r="F126" s="453"/>
      <c r="G126" s="4"/>
      <c r="H126" s="4"/>
      <c r="I126" s="4"/>
      <c r="J126" s="3"/>
      <c r="K126" s="3"/>
      <c r="L126" s="3"/>
      <c r="M126" s="3"/>
      <c r="N126" s="3"/>
      <c r="O126" s="3"/>
      <c r="P126" s="3"/>
      <c r="Q126" s="13"/>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row>
    <row r="127" spans="1:64" ht="32.25" customHeight="1" x14ac:dyDescent="0.2">
      <c r="A127" s="462"/>
      <c r="B127" s="466"/>
      <c r="C127" s="465"/>
      <c r="D127" s="454"/>
      <c r="E127" s="455"/>
      <c r="F127" s="454"/>
      <c r="G127" s="4"/>
      <c r="H127" s="4"/>
      <c r="I127" s="4"/>
      <c r="J127" s="3"/>
      <c r="K127" s="3"/>
      <c r="L127" s="3"/>
      <c r="M127" s="3"/>
      <c r="N127" s="3"/>
      <c r="O127" s="3"/>
      <c r="P127" s="3"/>
      <c r="Q127" s="13"/>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row>
    <row r="128" spans="1:64" ht="39.75" customHeight="1" x14ac:dyDescent="0.2">
      <c r="A128" s="462"/>
      <c r="B128" s="466"/>
      <c r="C128" s="463" t="s">
        <v>68</v>
      </c>
      <c r="D128" s="452">
        <v>2</v>
      </c>
      <c r="E128" s="455" t="e">
        <f>IF(M_PR_CF_5=0,"Inexistente",_xlfn.SINGLE(INDEX(Cumplimiento,ROUNDDOWN(M_PR_CF_5,0)))&amp;IF(M_PR_CF_5-ROUNDDOWN(M_PR_CF_5,0)&lt;0.5,""," con tendencia a "&amp;_xlfn.SINGLE(INDEX(Cumplimiento,ROUNDDOWN(M_PR_CF_5,0)+1))))</f>
        <v>#REF!</v>
      </c>
      <c r="F128" s="452"/>
      <c r="G128" s="4"/>
      <c r="H128" s="4"/>
      <c r="I128" s="4"/>
      <c r="J128" s="4"/>
      <c r="K128" s="4"/>
      <c r="L128" s="4"/>
      <c r="M128" s="4"/>
      <c r="N128" s="4"/>
      <c r="O128" s="5"/>
      <c r="P128" s="7"/>
      <c r="Q128" s="13"/>
    </row>
    <row r="129" spans="1:64" ht="35.25" customHeight="1" x14ac:dyDescent="0.2">
      <c r="A129" s="462"/>
      <c r="B129" s="466"/>
      <c r="C129" s="464"/>
      <c r="D129" s="453"/>
      <c r="E129" s="455"/>
      <c r="F129" s="453"/>
      <c r="G129" s="4"/>
      <c r="H129" s="4"/>
      <c r="I129" s="4"/>
      <c r="J129" s="4"/>
      <c r="K129" s="4"/>
      <c r="L129" s="4"/>
      <c r="M129" s="4"/>
      <c r="N129" s="4"/>
      <c r="O129" s="5"/>
      <c r="P129" s="7"/>
      <c r="Q129" s="13"/>
    </row>
    <row r="130" spans="1:64" ht="34.5" customHeight="1" x14ac:dyDescent="0.2">
      <c r="A130" s="462"/>
      <c r="B130" s="466"/>
      <c r="C130" s="465"/>
      <c r="D130" s="454"/>
      <c r="E130" s="455"/>
      <c r="F130" s="454"/>
      <c r="G130" s="4"/>
      <c r="H130" s="4"/>
      <c r="I130" s="4"/>
      <c r="J130" s="4"/>
      <c r="K130" s="4"/>
      <c r="L130" s="4"/>
      <c r="M130" s="4"/>
      <c r="N130" s="4"/>
      <c r="O130" s="5"/>
      <c r="P130" s="5"/>
      <c r="Q130" s="13"/>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row>
    <row r="131" spans="1:64" ht="34.5" customHeight="1" x14ac:dyDescent="0.2">
      <c r="A131" s="462"/>
      <c r="B131" s="467" t="s">
        <v>142</v>
      </c>
      <c r="C131" s="463" t="s">
        <v>69</v>
      </c>
      <c r="D131" s="452">
        <v>2</v>
      </c>
      <c r="E131" s="452"/>
      <c r="F131" s="452"/>
      <c r="G131" s="4"/>
      <c r="H131" s="4"/>
      <c r="I131" s="4"/>
      <c r="J131" s="4"/>
      <c r="K131" s="4"/>
      <c r="L131" s="4"/>
      <c r="M131" s="4"/>
      <c r="N131" s="4"/>
      <c r="O131" s="5"/>
      <c r="P131" s="5"/>
      <c r="Q131" s="13"/>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row>
    <row r="132" spans="1:64" ht="34.5" customHeight="1" x14ac:dyDescent="0.2">
      <c r="A132" s="462"/>
      <c r="B132" s="468"/>
      <c r="C132" s="464"/>
      <c r="D132" s="453"/>
      <c r="E132" s="453"/>
      <c r="F132" s="453"/>
      <c r="G132" s="4"/>
      <c r="H132" s="4"/>
      <c r="I132" s="4"/>
      <c r="J132" s="4"/>
      <c r="K132" s="4"/>
      <c r="L132" s="4"/>
      <c r="M132" s="4"/>
      <c r="N132" s="4"/>
      <c r="O132" s="5"/>
      <c r="P132" s="5"/>
      <c r="Q132" s="13"/>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row>
    <row r="133" spans="1:64" ht="34.5" customHeight="1" x14ac:dyDescent="0.2">
      <c r="A133" s="462"/>
      <c r="B133" s="468"/>
      <c r="C133" s="465"/>
      <c r="D133" s="454"/>
      <c r="E133" s="454"/>
      <c r="F133" s="454"/>
      <c r="G133" s="4"/>
      <c r="H133" s="4"/>
      <c r="I133" s="4"/>
      <c r="J133" s="4"/>
      <c r="K133" s="4"/>
      <c r="L133" s="4"/>
      <c r="M133" s="4"/>
      <c r="N133" s="4"/>
      <c r="O133" s="5"/>
      <c r="P133" s="5"/>
      <c r="Q133" s="13"/>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row>
    <row r="134" spans="1:64" ht="34.5" customHeight="1" x14ac:dyDescent="0.2">
      <c r="A134" s="462"/>
      <c r="B134" s="468"/>
      <c r="C134" s="463" t="s">
        <v>70</v>
      </c>
      <c r="D134" s="452">
        <v>2</v>
      </c>
      <c r="E134" s="452"/>
      <c r="F134" s="452"/>
      <c r="G134" s="4"/>
      <c r="H134" s="4"/>
      <c r="I134" s="4"/>
      <c r="J134" s="4"/>
      <c r="K134" s="4"/>
      <c r="L134" s="4"/>
      <c r="M134" s="4"/>
      <c r="N134" s="4"/>
      <c r="O134" s="5"/>
      <c r="P134" s="5"/>
      <c r="Q134" s="13"/>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row>
    <row r="135" spans="1:64" ht="34.5" customHeight="1" x14ac:dyDescent="0.2">
      <c r="A135" s="462"/>
      <c r="B135" s="468"/>
      <c r="C135" s="464"/>
      <c r="D135" s="453"/>
      <c r="E135" s="453"/>
      <c r="F135" s="453"/>
      <c r="G135" s="4"/>
      <c r="H135" s="4"/>
      <c r="I135" s="4"/>
      <c r="J135" s="4"/>
      <c r="K135" s="4"/>
      <c r="L135" s="4"/>
      <c r="M135" s="4"/>
      <c r="N135" s="4"/>
      <c r="O135" s="5"/>
      <c r="P135" s="5"/>
      <c r="Q135" s="13"/>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row>
    <row r="136" spans="1:64" ht="34.5" customHeight="1" x14ac:dyDescent="0.2">
      <c r="A136" s="462"/>
      <c r="B136" s="468"/>
      <c r="C136" s="465"/>
      <c r="D136" s="454"/>
      <c r="E136" s="454"/>
      <c r="F136" s="454"/>
      <c r="G136" s="4"/>
      <c r="H136" s="4"/>
      <c r="I136" s="4"/>
      <c r="J136" s="4"/>
      <c r="K136" s="4"/>
      <c r="L136" s="4"/>
      <c r="M136" s="4"/>
      <c r="N136" s="4"/>
      <c r="O136" s="5"/>
      <c r="P136" s="5"/>
      <c r="Q136" s="13"/>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row>
    <row r="137" spans="1:64" ht="34.5" customHeight="1" x14ac:dyDescent="0.2">
      <c r="A137" s="462"/>
      <c r="B137" s="468"/>
      <c r="C137" s="463" t="s">
        <v>71</v>
      </c>
      <c r="D137" s="452">
        <v>2</v>
      </c>
      <c r="E137" s="452"/>
      <c r="F137" s="452"/>
      <c r="G137" s="4"/>
      <c r="H137" s="4"/>
      <c r="I137" s="4"/>
      <c r="J137" s="4"/>
      <c r="K137" s="4"/>
      <c r="L137" s="4"/>
      <c r="M137" s="4"/>
      <c r="N137" s="4"/>
      <c r="O137" s="5"/>
      <c r="P137" s="5"/>
      <c r="Q137" s="13"/>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row>
    <row r="138" spans="1:64" ht="34.5" customHeight="1" x14ac:dyDescent="0.2">
      <c r="A138" s="462"/>
      <c r="B138" s="468"/>
      <c r="C138" s="464"/>
      <c r="D138" s="453"/>
      <c r="E138" s="453"/>
      <c r="F138" s="453"/>
      <c r="G138" s="4"/>
      <c r="H138" s="4"/>
      <c r="I138" s="4"/>
      <c r="J138" s="4"/>
      <c r="K138" s="4"/>
      <c r="L138" s="4"/>
      <c r="M138" s="4"/>
      <c r="N138" s="4"/>
      <c r="O138" s="5"/>
      <c r="P138" s="5"/>
      <c r="Q138" s="13"/>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row>
    <row r="139" spans="1:64" ht="34.5" customHeight="1" x14ac:dyDescent="0.2">
      <c r="A139" s="462"/>
      <c r="B139" s="468"/>
      <c r="C139" s="465"/>
      <c r="D139" s="454"/>
      <c r="E139" s="454"/>
      <c r="F139" s="454"/>
      <c r="G139" s="4"/>
      <c r="H139" s="4"/>
      <c r="I139" s="4"/>
      <c r="J139" s="4"/>
      <c r="K139" s="4"/>
      <c r="L139" s="4"/>
      <c r="M139" s="4"/>
      <c r="N139" s="4"/>
      <c r="O139" s="5"/>
      <c r="P139" s="5"/>
      <c r="Q139" s="13"/>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row>
    <row r="140" spans="1:64" ht="34.5" customHeight="1" x14ac:dyDescent="0.2">
      <c r="A140" s="462"/>
      <c r="B140" s="468"/>
      <c r="C140" s="463" t="s">
        <v>72</v>
      </c>
      <c r="D140" s="452">
        <v>3</v>
      </c>
      <c r="E140" s="452"/>
      <c r="F140" s="452"/>
      <c r="G140" s="4"/>
      <c r="H140" s="4"/>
      <c r="I140" s="4"/>
      <c r="J140" s="4"/>
      <c r="K140" s="4"/>
      <c r="L140" s="4"/>
      <c r="M140" s="4"/>
      <c r="N140" s="4"/>
      <c r="O140" s="5"/>
      <c r="P140" s="5"/>
      <c r="Q140" s="13"/>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row>
    <row r="141" spans="1:64" ht="34.5" customHeight="1" x14ac:dyDescent="0.2">
      <c r="A141" s="462"/>
      <c r="B141" s="468"/>
      <c r="C141" s="464"/>
      <c r="D141" s="453"/>
      <c r="E141" s="453"/>
      <c r="F141" s="453"/>
      <c r="G141" s="4"/>
      <c r="H141" s="4"/>
      <c r="I141" s="4"/>
      <c r="J141" s="4"/>
      <c r="K141" s="4"/>
      <c r="L141" s="4"/>
      <c r="M141" s="4"/>
      <c r="N141" s="4"/>
      <c r="O141" s="5"/>
      <c r="P141" s="5"/>
      <c r="Q141" s="13"/>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row>
    <row r="142" spans="1:64" ht="34.5" customHeight="1" x14ac:dyDescent="0.2">
      <c r="A142" s="462"/>
      <c r="B142" s="468"/>
      <c r="C142" s="465"/>
      <c r="D142" s="454"/>
      <c r="E142" s="454"/>
      <c r="F142" s="454"/>
      <c r="G142" s="4"/>
      <c r="H142" s="4"/>
      <c r="I142" s="4"/>
      <c r="J142" s="4"/>
      <c r="K142" s="4"/>
      <c r="L142" s="4"/>
      <c r="M142" s="4"/>
      <c r="N142" s="4"/>
      <c r="O142" s="5"/>
      <c r="P142" s="5"/>
      <c r="Q142" s="13"/>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row>
    <row r="143" spans="1:64" ht="34.5" customHeight="1" x14ac:dyDescent="0.2">
      <c r="A143" s="462"/>
      <c r="B143" s="468"/>
      <c r="C143" s="463" t="s">
        <v>32</v>
      </c>
      <c r="D143" s="452">
        <v>1</v>
      </c>
      <c r="E143" s="452"/>
      <c r="F143" s="452"/>
      <c r="G143" s="4"/>
      <c r="H143" s="4"/>
      <c r="I143" s="4"/>
      <c r="J143" s="4"/>
      <c r="K143" s="4"/>
      <c r="L143" s="4"/>
      <c r="M143" s="4"/>
      <c r="N143" s="4"/>
      <c r="O143" s="5"/>
      <c r="P143" s="5"/>
      <c r="Q143" s="13"/>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row>
    <row r="144" spans="1:64" ht="34.5" customHeight="1" x14ac:dyDescent="0.2">
      <c r="A144" s="462"/>
      <c r="B144" s="468"/>
      <c r="C144" s="464"/>
      <c r="D144" s="453"/>
      <c r="E144" s="453"/>
      <c r="F144" s="453"/>
      <c r="G144" s="4"/>
      <c r="H144" s="4"/>
      <c r="I144" s="4"/>
      <c r="J144" s="4"/>
      <c r="K144" s="4"/>
      <c r="L144" s="4"/>
      <c r="M144" s="4"/>
      <c r="N144" s="4"/>
      <c r="O144" s="5"/>
      <c r="P144" s="5"/>
      <c r="Q144" s="13"/>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row>
    <row r="145" spans="1:64" ht="34.5" customHeight="1" x14ac:dyDescent="0.2">
      <c r="A145" s="462"/>
      <c r="B145" s="468"/>
      <c r="C145" s="465"/>
      <c r="D145" s="454"/>
      <c r="E145" s="454"/>
      <c r="F145" s="454"/>
      <c r="G145" s="4"/>
      <c r="H145" s="4"/>
      <c r="I145" s="4"/>
      <c r="J145" s="4"/>
      <c r="K145" s="4"/>
      <c r="L145" s="4"/>
      <c r="M145" s="4"/>
      <c r="N145" s="4"/>
      <c r="O145" s="5"/>
      <c r="P145" s="5"/>
      <c r="Q145" s="13"/>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row>
    <row r="146" spans="1:64" ht="34.5" customHeight="1" x14ac:dyDescent="0.2">
      <c r="A146" s="462"/>
      <c r="B146" s="468"/>
      <c r="C146" s="463" t="s">
        <v>73</v>
      </c>
      <c r="D146" s="452">
        <v>3</v>
      </c>
      <c r="E146" s="452"/>
      <c r="F146" s="452"/>
      <c r="G146" s="4"/>
      <c r="H146" s="4"/>
      <c r="I146" s="4"/>
      <c r="J146" s="4"/>
      <c r="K146" s="4"/>
      <c r="L146" s="4"/>
      <c r="M146" s="4"/>
      <c r="N146" s="4"/>
      <c r="O146" s="5"/>
      <c r="P146" s="5"/>
      <c r="Q146" s="13"/>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row>
    <row r="147" spans="1:64" ht="34.5" customHeight="1" x14ac:dyDescent="0.2">
      <c r="A147" s="462"/>
      <c r="B147" s="468"/>
      <c r="C147" s="464"/>
      <c r="D147" s="453"/>
      <c r="E147" s="453"/>
      <c r="F147" s="453"/>
      <c r="G147" s="4"/>
      <c r="H147" s="4"/>
      <c r="I147" s="4"/>
      <c r="J147" s="4"/>
      <c r="K147" s="4"/>
      <c r="L147" s="4"/>
      <c r="M147" s="4"/>
      <c r="N147" s="4"/>
      <c r="O147" s="5"/>
      <c r="P147" s="5"/>
      <c r="Q147" s="13"/>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row>
    <row r="148" spans="1:64" ht="34.5" customHeight="1" x14ac:dyDescent="0.2">
      <c r="A148" s="462"/>
      <c r="B148" s="468"/>
      <c r="C148" s="465"/>
      <c r="D148" s="454"/>
      <c r="E148" s="454"/>
      <c r="F148" s="454"/>
      <c r="G148" s="4"/>
      <c r="H148" s="4"/>
      <c r="I148" s="4"/>
      <c r="J148" s="4"/>
      <c r="K148" s="4"/>
      <c r="L148" s="4"/>
      <c r="M148" s="4"/>
      <c r="N148" s="4"/>
      <c r="O148" s="5"/>
      <c r="P148" s="5"/>
      <c r="Q148" s="13"/>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row>
    <row r="149" spans="1:64" ht="39.75" customHeight="1" x14ac:dyDescent="0.2">
      <c r="A149" s="462"/>
      <c r="B149" s="468"/>
      <c r="C149" s="463" t="s">
        <v>74</v>
      </c>
      <c r="D149" s="452">
        <v>2</v>
      </c>
      <c r="E149" s="456"/>
      <c r="F149" s="452"/>
      <c r="G149" s="4"/>
      <c r="H149" s="4"/>
      <c r="I149" s="4"/>
      <c r="J149" s="4"/>
      <c r="K149" s="4"/>
      <c r="L149" s="4"/>
      <c r="M149" s="4"/>
      <c r="N149" s="4"/>
      <c r="O149" s="5"/>
      <c r="P149" s="7"/>
      <c r="Q149" s="13"/>
    </row>
    <row r="150" spans="1:64" ht="35.25" customHeight="1" x14ac:dyDescent="0.2">
      <c r="A150" s="462"/>
      <c r="B150" s="468"/>
      <c r="C150" s="464"/>
      <c r="D150" s="453"/>
      <c r="E150" s="456"/>
      <c r="F150" s="453"/>
      <c r="G150" s="4"/>
      <c r="H150" s="4"/>
      <c r="I150" s="4"/>
      <c r="J150" s="4"/>
      <c r="K150" s="4"/>
      <c r="L150" s="4"/>
      <c r="M150" s="4"/>
      <c r="N150" s="4"/>
      <c r="O150" s="5"/>
      <c r="P150" s="7"/>
      <c r="Q150" s="13"/>
    </row>
    <row r="151" spans="1:64" ht="34.5" customHeight="1" x14ac:dyDescent="0.2">
      <c r="A151" s="462"/>
      <c r="B151" s="469"/>
      <c r="C151" s="465"/>
      <c r="D151" s="454"/>
      <c r="E151" s="456"/>
      <c r="F151" s="454"/>
      <c r="G151" s="4"/>
      <c r="H151" s="4"/>
      <c r="I151" s="4"/>
      <c r="J151" s="4"/>
      <c r="K151" s="4"/>
      <c r="L151" s="4"/>
      <c r="M151" s="4"/>
      <c r="N151" s="4"/>
      <c r="O151" s="5"/>
      <c r="P151" s="5"/>
      <c r="Q151" s="13"/>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row>
    <row r="152" spans="1:64" ht="34.5" customHeight="1" x14ac:dyDescent="0.2">
      <c r="A152" s="462"/>
      <c r="B152" s="467" t="s">
        <v>143</v>
      </c>
      <c r="C152" s="463" t="s">
        <v>75</v>
      </c>
      <c r="D152" s="452">
        <v>3</v>
      </c>
      <c r="E152" s="452"/>
      <c r="F152" s="452"/>
      <c r="G152" s="4"/>
      <c r="H152" s="4"/>
      <c r="I152" s="4"/>
      <c r="J152" s="4"/>
      <c r="K152" s="4"/>
      <c r="L152" s="4"/>
      <c r="M152" s="4"/>
      <c r="N152" s="4"/>
      <c r="O152" s="5"/>
      <c r="P152" s="5"/>
      <c r="Q152" s="13"/>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row>
    <row r="153" spans="1:64" ht="34.5" customHeight="1" x14ac:dyDescent="0.2">
      <c r="A153" s="462"/>
      <c r="B153" s="468"/>
      <c r="C153" s="464"/>
      <c r="D153" s="453"/>
      <c r="E153" s="453"/>
      <c r="F153" s="453"/>
      <c r="G153" s="4"/>
      <c r="H153" s="4"/>
      <c r="I153" s="4"/>
      <c r="J153" s="4"/>
      <c r="K153" s="4"/>
      <c r="L153" s="4"/>
      <c r="M153" s="4"/>
      <c r="N153" s="4"/>
      <c r="O153" s="5"/>
      <c r="P153" s="5"/>
      <c r="Q153" s="13"/>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row>
    <row r="154" spans="1:64" ht="34.5" customHeight="1" x14ac:dyDescent="0.2">
      <c r="A154" s="462"/>
      <c r="B154" s="468"/>
      <c r="C154" s="465"/>
      <c r="D154" s="454"/>
      <c r="E154" s="454"/>
      <c r="F154" s="454"/>
      <c r="G154" s="4"/>
      <c r="H154" s="4"/>
      <c r="I154" s="4"/>
      <c r="J154" s="4"/>
      <c r="K154" s="4"/>
      <c r="L154" s="4"/>
      <c r="M154" s="4"/>
      <c r="N154" s="4"/>
      <c r="O154" s="5"/>
      <c r="P154" s="5"/>
      <c r="Q154" s="13"/>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row>
    <row r="155" spans="1:64" ht="34.5" customHeight="1" x14ac:dyDescent="0.2">
      <c r="A155" s="462"/>
      <c r="B155" s="468"/>
      <c r="C155" s="463" t="s">
        <v>76</v>
      </c>
      <c r="D155" s="452">
        <v>2</v>
      </c>
      <c r="E155" s="452"/>
      <c r="F155" s="452"/>
      <c r="G155" s="4"/>
      <c r="H155" s="4"/>
      <c r="I155" s="4"/>
      <c r="J155" s="4"/>
      <c r="K155" s="4"/>
      <c r="L155" s="4"/>
      <c r="M155" s="4"/>
      <c r="N155" s="4"/>
      <c r="O155" s="5"/>
      <c r="P155" s="5"/>
      <c r="Q155" s="13"/>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row>
    <row r="156" spans="1:64" ht="34.5" customHeight="1" x14ac:dyDescent="0.2">
      <c r="A156" s="462"/>
      <c r="B156" s="468"/>
      <c r="C156" s="464"/>
      <c r="D156" s="453"/>
      <c r="E156" s="453"/>
      <c r="F156" s="453"/>
      <c r="G156" s="4"/>
      <c r="H156" s="4"/>
      <c r="I156" s="4"/>
      <c r="J156" s="4"/>
      <c r="K156" s="4"/>
      <c r="L156" s="4"/>
      <c r="M156" s="4"/>
      <c r="N156" s="4"/>
      <c r="O156" s="5"/>
      <c r="P156" s="5"/>
      <c r="Q156" s="13"/>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row>
    <row r="157" spans="1:64" ht="34.5" customHeight="1" x14ac:dyDescent="0.2">
      <c r="A157" s="462"/>
      <c r="B157" s="468"/>
      <c r="C157" s="465"/>
      <c r="D157" s="454"/>
      <c r="E157" s="454"/>
      <c r="F157" s="454"/>
      <c r="G157" s="4"/>
      <c r="H157" s="4"/>
      <c r="I157" s="4"/>
      <c r="J157" s="4"/>
      <c r="K157" s="4"/>
      <c r="L157" s="4"/>
      <c r="M157" s="4"/>
      <c r="N157" s="4"/>
      <c r="O157" s="5"/>
      <c r="P157" s="5"/>
      <c r="Q157" s="13"/>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row>
    <row r="158" spans="1:64" ht="34.5" customHeight="1" x14ac:dyDescent="0.2">
      <c r="A158" s="462"/>
      <c r="B158" s="468"/>
      <c r="C158" s="463" t="s">
        <v>77</v>
      </c>
      <c r="D158" s="452">
        <v>2</v>
      </c>
      <c r="E158" s="452"/>
      <c r="F158" s="452"/>
      <c r="G158" s="4"/>
      <c r="H158" s="4"/>
      <c r="I158" s="4"/>
      <c r="J158" s="4"/>
      <c r="K158" s="4"/>
      <c r="L158" s="4"/>
      <c r="M158" s="4"/>
      <c r="N158" s="4"/>
      <c r="O158" s="5"/>
      <c r="P158" s="5"/>
      <c r="Q158" s="13"/>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row>
    <row r="159" spans="1:64" ht="34.5" customHeight="1" x14ac:dyDescent="0.2">
      <c r="A159" s="462"/>
      <c r="B159" s="468"/>
      <c r="C159" s="464"/>
      <c r="D159" s="453"/>
      <c r="E159" s="453"/>
      <c r="F159" s="453"/>
      <c r="G159" s="4"/>
      <c r="H159" s="4"/>
      <c r="I159" s="4"/>
      <c r="J159" s="4"/>
      <c r="K159" s="4"/>
      <c r="L159" s="4"/>
      <c r="M159" s="4"/>
      <c r="N159" s="4"/>
      <c r="O159" s="5"/>
      <c r="P159" s="5"/>
      <c r="Q159" s="13"/>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row>
    <row r="160" spans="1:64" ht="34.5" customHeight="1" x14ac:dyDescent="0.2">
      <c r="A160" s="462"/>
      <c r="B160" s="468"/>
      <c r="C160" s="465"/>
      <c r="D160" s="454"/>
      <c r="E160" s="454"/>
      <c r="F160" s="454"/>
      <c r="G160" s="4"/>
      <c r="H160" s="4"/>
      <c r="I160" s="4"/>
      <c r="J160" s="4"/>
      <c r="K160" s="4"/>
      <c r="L160" s="4"/>
      <c r="M160" s="4"/>
      <c r="N160" s="4"/>
      <c r="O160" s="5"/>
      <c r="P160" s="5"/>
      <c r="Q160" s="13"/>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row>
    <row r="161" spans="1:64" ht="34.5" customHeight="1" x14ac:dyDescent="0.2">
      <c r="A161" s="462"/>
      <c r="B161" s="468"/>
      <c r="C161" s="463" t="s">
        <v>33</v>
      </c>
      <c r="D161" s="452">
        <v>1</v>
      </c>
      <c r="E161" s="452"/>
      <c r="F161" s="452"/>
      <c r="G161" s="4"/>
      <c r="H161" s="4"/>
      <c r="I161" s="4"/>
      <c r="J161" s="4"/>
      <c r="K161" s="4"/>
      <c r="L161" s="4"/>
      <c r="M161" s="4"/>
      <c r="N161" s="4"/>
      <c r="O161" s="5"/>
      <c r="P161" s="5"/>
      <c r="Q161" s="13"/>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row>
    <row r="162" spans="1:64" ht="34.5" customHeight="1" x14ac:dyDescent="0.2">
      <c r="A162" s="462"/>
      <c r="B162" s="468"/>
      <c r="C162" s="464"/>
      <c r="D162" s="453"/>
      <c r="E162" s="453"/>
      <c r="F162" s="453"/>
      <c r="G162" s="4"/>
      <c r="H162" s="4"/>
      <c r="I162" s="4"/>
      <c r="J162" s="4"/>
      <c r="K162" s="4"/>
      <c r="L162" s="4"/>
      <c r="M162" s="4"/>
      <c r="N162" s="4"/>
      <c r="O162" s="5"/>
      <c r="P162" s="5"/>
      <c r="Q162" s="13"/>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row>
    <row r="163" spans="1:64" ht="34.5" customHeight="1" x14ac:dyDescent="0.2">
      <c r="A163" s="462"/>
      <c r="B163" s="468"/>
      <c r="C163" s="465"/>
      <c r="D163" s="454"/>
      <c r="E163" s="454"/>
      <c r="F163" s="454"/>
      <c r="G163" s="4"/>
      <c r="H163" s="4"/>
      <c r="I163" s="4"/>
      <c r="J163" s="4"/>
      <c r="K163" s="4"/>
      <c r="L163" s="4"/>
      <c r="M163" s="4"/>
      <c r="N163" s="4"/>
      <c r="O163" s="5"/>
      <c r="P163" s="5"/>
      <c r="Q163" s="13"/>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row>
    <row r="164" spans="1:64" ht="34.5" customHeight="1" x14ac:dyDescent="0.2">
      <c r="A164" s="462"/>
      <c r="B164" s="468"/>
      <c r="C164" s="463" t="s">
        <v>34</v>
      </c>
      <c r="D164" s="452">
        <v>1</v>
      </c>
      <c r="E164" s="452"/>
      <c r="F164" s="452"/>
      <c r="G164" s="4"/>
      <c r="H164" s="4"/>
      <c r="I164" s="4"/>
      <c r="J164" s="4"/>
      <c r="K164" s="4"/>
      <c r="L164" s="4"/>
      <c r="M164" s="4"/>
      <c r="N164" s="4"/>
      <c r="O164" s="5"/>
      <c r="P164" s="5"/>
      <c r="Q164" s="13"/>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row>
    <row r="165" spans="1:64" ht="34.5" customHeight="1" x14ac:dyDescent="0.2">
      <c r="A165" s="462"/>
      <c r="B165" s="468"/>
      <c r="C165" s="464"/>
      <c r="D165" s="453"/>
      <c r="E165" s="453"/>
      <c r="F165" s="453"/>
      <c r="G165" s="4"/>
      <c r="H165" s="4"/>
      <c r="I165" s="4"/>
      <c r="J165" s="4"/>
      <c r="K165" s="4"/>
      <c r="L165" s="4"/>
      <c r="M165" s="4"/>
      <c r="N165" s="4"/>
      <c r="O165" s="5"/>
      <c r="P165" s="5"/>
      <c r="Q165" s="13"/>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row>
    <row r="166" spans="1:64" ht="34.5" customHeight="1" x14ac:dyDescent="0.2">
      <c r="A166" s="462"/>
      <c r="B166" s="468"/>
      <c r="C166" s="465"/>
      <c r="D166" s="454"/>
      <c r="E166" s="454"/>
      <c r="F166" s="454"/>
      <c r="G166" s="4"/>
      <c r="H166" s="4"/>
      <c r="I166" s="4"/>
      <c r="J166" s="4"/>
      <c r="K166" s="4"/>
      <c r="L166" s="4"/>
      <c r="M166" s="4"/>
      <c r="N166" s="4"/>
      <c r="O166" s="5"/>
      <c r="P166" s="5"/>
      <c r="Q166" s="13"/>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row>
    <row r="167" spans="1:64" ht="34.5" customHeight="1" x14ac:dyDescent="0.2">
      <c r="A167" s="462"/>
      <c r="B167" s="468"/>
      <c r="C167" s="463" t="s">
        <v>78</v>
      </c>
      <c r="D167" s="452">
        <v>3</v>
      </c>
      <c r="E167" s="452"/>
      <c r="F167" s="452"/>
      <c r="G167" s="4"/>
      <c r="H167" s="4"/>
      <c r="I167" s="4"/>
      <c r="J167" s="4"/>
      <c r="K167" s="4"/>
      <c r="L167" s="4"/>
      <c r="M167" s="4"/>
      <c r="N167" s="4"/>
      <c r="O167" s="5"/>
      <c r="P167" s="5"/>
      <c r="Q167" s="13"/>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row>
    <row r="168" spans="1:64" ht="34.5" customHeight="1" x14ac:dyDescent="0.2">
      <c r="A168" s="462"/>
      <c r="B168" s="468"/>
      <c r="C168" s="464"/>
      <c r="D168" s="453"/>
      <c r="E168" s="453"/>
      <c r="F168" s="453"/>
      <c r="G168" s="4"/>
      <c r="H168" s="4"/>
      <c r="I168" s="4"/>
      <c r="J168" s="4"/>
      <c r="K168" s="4"/>
      <c r="L168" s="4"/>
      <c r="M168" s="4"/>
      <c r="N168" s="4"/>
      <c r="O168" s="5"/>
      <c r="P168" s="5"/>
      <c r="Q168" s="13"/>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row>
    <row r="169" spans="1:64" ht="34.5" customHeight="1" x14ac:dyDescent="0.2">
      <c r="A169" s="462"/>
      <c r="B169" s="468"/>
      <c r="C169" s="465"/>
      <c r="D169" s="454"/>
      <c r="E169" s="454"/>
      <c r="F169" s="454"/>
      <c r="G169" s="4"/>
      <c r="H169" s="4"/>
      <c r="I169" s="4"/>
      <c r="J169" s="4"/>
      <c r="K169" s="4"/>
      <c r="L169" s="4"/>
      <c r="M169" s="4"/>
      <c r="N169" s="4"/>
      <c r="O169" s="5"/>
      <c r="P169" s="5"/>
      <c r="Q169" s="13"/>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row>
    <row r="170" spans="1:64" ht="34.5" customHeight="1" x14ac:dyDescent="0.2">
      <c r="A170" s="462"/>
      <c r="B170" s="468"/>
      <c r="C170" s="463" t="s">
        <v>79</v>
      </c>
      <c r="D170" s="452">
        <v>4</v>
      </c>
      <c r="E170" s="452"/>
      <c r="F170" s="452"/>
      <c r="G170" s="4"/>
      <c r="H170" s="4"/>
      <c r="I170" s="4"/>
      <c r="J170" s="4"/>
      <c r="K170" s="4"/>
      <c r="L170" s="4"/>
      <c r="M170" s="4"/>
      <c r="N170" s="4"/>
      <c r="O170" s="5"/>
      <c r="P170" s="5"/>
      <c r="Q170" s="13"/>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row>
    <row r="171" spans="1:64" ht="34.5" customHeight="1" x14ac:dyDescent="0.2">
      <c r="A171" s="462"/>
      <c r="B171" s="468"/>
      <c r="C171" s="464"/>
      <c r="D171" s="453"/>
      <c r="E171" s="453"/>
      <c r="F171" s="453"/>
      <c r="G171" s="4"/>
      <c r="H171" s="4"/>
      <c r="I171" s="4"/>
      <c r="J171" s="4"/>
      <c r="K171" s="4"/>
      <c r="L171" s="4"/>
      <c r="M171" s="4"/>
      <c r="N171" s="4"/>
      <c r="O171" s="5"/>
      <c r="P171" s="5"/>
      <c r="Q171" s="13"/>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row>
    <row r="172" spans="1:64" ht="34.5" customHeight="1" x14ac:dyDescent="0.2">
      <c r="A172" s="462"/>
      <c r="B172" s="468"/>
      <c r="C172" s="465"/>
      <c r="D172" s="454"/>
      <c r="E172" s="454"/>
      <c r="F172" s="454"/>
      <c r="G172" s="4"/>
      <c r="H172" s="4"/>
      <c r="I172" s="4"/>
      <c r="J172" s="4"/>
      <c r="K172" s="4"/>
      <c r="L172" s="4"/>
      <c r="M172" s="4"/>
      <c r="N172" s="4"/>
      <c r="O172" s="5"/>
      <c r="P172" s="5"/>
      <c r="Q172" s="13"/>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row>
    <row r="173" spans="1:64" ht="34.5" customHeight="1" x14ac:dyDescent="0.2">
      <c r="A173" s="462"/>
      <c r="B173" s="468"/>
      <c r="C173" s="463" t="s">
        <v>80</v>
      </c>
      <c r="D173" s="452">
        <v>4</v>
      </c>
      <c r="E173" s="452"/>
      <c r="F173" s="452"/>
      <c r="G173" s="4"/>
      <c r="H173" s="4"/>
      <c r="I173" s="4"/>
      <c r="J173" s="4"/>
      <c r="K173" s="4"/>
      <c r="L173" s="4"/>
      <c r="M173" s="4"/>
      <c r="N173" s="4"/>
      <c r="O173" s="5"/>
      <c r="P173" s="5"/>
      <c r="Q173" s="13"/>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row>
    <row r="174" spans="1:64" ht="34.5" customHeight="1" x14ac:dyDescent="0.2">
      <c r="A174" s="462"/>
      <c r="B174" s="468"/>
      <c r="C174" s="464"/>
      <c r="D174" s="453"/>
      <c r="E174" s="453"/>
      <c r="F174" s="453"/>
      <c r="G174" s="4"/>
      <c r="H174" s="4"/>
      <c r="I174" s="4"/>
      <c r="J174" s="4"/>
      <c r="K174" s="4"/>
      <c r="L174" s="4"/>
      <c r="M174" s="4"/>
      <c r="N174" s="4"/>
      <c r="O174" s="5"/>
      <c r="P174" s="5"/>
      <c r="Q174" s="13"/>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row>
    <row r="175" spans="1:64" ht="34.5" customHeight="1" x14ac:dyDescent="0.2">
      <c r="A175" s="462"/>
      <c r="B175" s="468"/>
      <c r="C175" s="465"/>
      <c r="D175" s="454"/>
      <c r="E175" s="454"/>
      <c r="F175" s="454"/>
      <c r="G175" s="4"/>
      <c r="H175" s="4"/>
      <c r="I175" s="4"/>
      <c r="J175" s="4"/>
      <c r="K175" s="4"/>
      <c r="L175" s="4"/>
      <c r="M175" s="4"/>
      <c r="N175" s="4"/>
      <c r="O175" s="5"/>
      <c r="P175" s="5"/>
      <c r="Q175" s="13"/>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row>
    <row r="176" spans="1:64" ht="34.5" customHeight="1" x14ac:dyDescent="0.2">
      <c r="A176" s="462"/>
      <c r="B176" s="468"/>
      <c r="C176" s="463" t="s">
        <v>81</v>
      </c>
      <c r="D176" s="452">
        <v>2</v>
      </c>
      <c r="E176" s="452"/>
      <c r="F176" s="452"/>
      <c r="G176" s="4"/>
      <c r="H176" s="4"/>
      <c r="I176" s="4"/>
      <c r="J176" s="4"/>
      <c r="K176" s="4"/>
      <c r="L176" s="4"/>
      <c r="M176" s="4"/>
      <c r="N176" s="4"/>
      <c r="O176" s="5"/>
      <c r="P176" s="5"/>
      <c r="Q176" s="13"/>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row>
    <row r="177" spans="1:64" ht="34.5" customHeight="1" x14ac:dyDescent="0.2">
      <c r="A177" s="462"/>
      <c r="B177" s="468"/>
      <c r="C177" s="464"/>
      <c r="D177" s="453"/>
      <c r="E177" s="453"/>
      <c r="F177" s="453"/>
      <c r="G177" s="4"/>
      <c r="H177" s="4"/>
      <c r="I177" s="4"/>
      <c r="J177" s="4"/>
      <c r="K177" s="4"/>
      <c r="L177" s="4"/>
      <c r="M177" s="4"/>
      <c r="N177" s="4"/>
      <c r="O177" s="5"/>
      <c r="P177" s="5"/>
      <c r="Q177" s="13"/>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row>
    <row r="178" spans="1:64" ht="34.5" customHeight="1" x14ac:dyDescent="0.2">
      <c r="A178" s="462"/>
      <c r="B178" s="468"/>
      <c r="C178" s="465"/>
      <c r="D178" s="454"/>
      <c r="E178" s="454"/>
      <c r="F178" s="454"/>
      <c r="G178" s="4"/>
      <c r="H178" s="4"/>
      <c r="I178" s="4"/>
      <c r="J178" s="4"/>
      <c r="K178" s="4"/>
      <c r="L178" s="4"/>
      <c r="M178" s="4"/>
      <c r="N178" s="4"/>
      <c r="O178" s="5"/>
      <c r="P178" s="5"/>
      <c r="Q178" s="13"/>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row>
    <row r="179" spans="1:64" ht="34.5" customHeight="1" x14ac:dyDescent="0.2">
      <c r="A179" s="462"/>
      <c r="B179" s="468"/>
      <c r="C179" s="463" t="s">
        <v>82</v>
      </c>
      <c r="D179" s="452">
        <v>2</v>
      </c>
      <c r="E179" s="452"/>
      <c r="F179" s="452"/>
      <c r="G179" s="4"/>
      <c r="H179" s="4"/>
      <c r="I179" s="4"/>
      <c r="J179" s="4"/>
      <c r="K179" s="4"/>
      <c r="L179" s="4"/>
      <c r="M179" s="4"/>
      <c r="N179" s="4"/>
      <c r="O179" s="5"/>
      <c r="P179" s="5"/>
      <c r="Q179" s="13"/>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row>
    <row r="180" spans="1:64" ht="34.5" customHeight="1" x14ac:dyDescent="0.2">
      <c r="A180" s="462"/>
      <c r="B180" s="468"/>
      <c r="C180" s="464"/>
      <c r="D180" s="453"/>
      <c r="E180" s="453"/>
      <c r="F180" s="453"/>
      <c r="G180" s="4"/>
      <c r="H180" s="4"/>
      <c r="I180" s="4"/>
      <c r="J180" s="4"/>
      <c r="K180" s="4"/>
      <c r="L180" s="4"/>
      <c r="M180" s="4"/>
      <c r="N180" s="4"/>
      <c r="O180" s="5"/>
      <c r="P180" s="5"/>
      <c r="Q180" s="13"/>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row>
    <row r="181" spans="1:64" ht="34.5" customHeight="1" x14ac:dyDescent="0.2">
      <c r="A181" s="462"/>
      <c r="B181" s="468"/>
      <c r="C181" s="465"/>
      <c r="D181" s="454"/>
      <c r="E181" s="454"/>
      <c r="F181" s="454"/>
      <c r="G181" s="4"/>
      <c r="H181" s="4"/>
      <c r="I181" s="4"/>
      <c r="J181" s="4"/>
      <c r="K181" s="4"/>
      <c r="L181" s="4"/>
      <c r="M181" s="4"/>
      <c r="N181" s="4"/>
      <c r="O181" s="5"/>
      <c r="P181" s="5"/>
      <c r="Q181" s="13"/>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row>
    <row r="182" spans="1:64" ht="33.75" customHeight="1" x14ac:dyDescent="0.2">
      <c r="A182" s="462"/>
      <c r="B182" s="468"/>
      <c r="C182" s="463" t="s">
        <v>83</v>
      </c>
      <c r="D182" s="452">
        <v>3</v>
      </c>
      <c r="E182" s="456"/>
      <c r="F182" s="452"/>
      <c r="G182" s="4"/>
      <c r="H182" s="4"/>
      <c r="I182" s="4"/>
      <c r="J182" s="4"/>
      <c r="K182" s="4"/>
      <c r="L182" s="4"/>
      <c r="M182" s="4"/>
      <c r="N182" s="4"/>
      <c r="O182" s="5"/>
      <c r="P182" s="7"/>
      <c r="Q182" s="13"/>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row>
    <row r="183" spans="1:64" ht="35.25" customHeight="1" x14ac:dyDescent="0.2">
      <c r="A183" s="462"/>
      <c r="B183" s="468"/>
      <c r="C183" s="464"/>
      <c r="D183" s="453"/>
      <c r="E183" s="456"/>
      <c r="F183" s="453"/>
      <c r="G183" s="4"/>
      <c r="H183" s="4"/>
      <c r="I183" s="6"/>
      <c r="J183" s="6"/>
      <c r="K183" s="6"/>
      <c r="L183" s="6"/>
      <c r="M183" s="4"/>
      <c r="N183" s="4"/>
      <c r="O183" s="8"/>
      <c r="P183" s="9"/>
      <c r="Q183" s="13"/>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row>
    <row r="184" spans="1:64" ht="32.25" customHeight="1" x14ac:dyDescent="0.2">
      <c r="A184" s="462"/>
      <c r="B184" s="468"/>
      <c r="C184" s="465"/>
      <c r="D184" s="454"/>
      <c r="E184" s="456"/>
      <c r="F184" s="454"/>
      <c r="G184" s="4"/>
      <c r="H184" s="4"/>
      <c r="I184" s="4"/>
      <c r="J184" s="3"/>
      <c r="K184" s="3"/>
      <c r="L184" s="3"/>
      <c r="M184" s="3"/>
      <c r="N184" s="3"/>
      <c r="O184" s="3"/>
      <c r="P184" s="3"/>
      <c r="Q184" s="13"/>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row>
    <row r="185" spans="1:64" ht="39.75" customHeight="1" x14ac:dyDescent="0.2">
      <c r="A185" s="462"/>
      <c r="B185" s="468"/>
      <c r="C185" s="463" t="s">
        <v>84</v>
      </c>
      <c r="D185" s="452">
        <v>2</v>
      </c>
      <c r="E185" s="456"/>
      <c r="F185" s="452"/>
      <c r="G185" s="4"/>
      <c r="H185" s="4"/>
      <c r="I185" s="4"/>
      <c r="J185" s="4"/>
      <c r="K185" s="4"/>
      <c r="L185" s="4"/>
      <c r="M185" s="4"/>
      <c r="N185" s="4"/>
      <c r="O185" s="5"/>
      <c r="P185" s="7"/>
      <c r="Q185" s="13"/>
    </row>
    <row r="186" spans="1:64" ht="35.25" customHeight="1" x14ac:dyDescent="0.2">
      <c r="A186" s="462"/>
      <c r="B186" s="468"/>
      <c r="C186" s="464"/>
      <c r="D186" s="453"/>
      <c r="E186" s="456"/>
      <c r="F186" s="453"/>
      <c r="G186" s="4"/>
      <c r="H186" s="4"/>
      <c r="I186" s="4"/>
      <c r="J186" s="4"/>
      <c r="K186" s="4"/>
      <c r="L186" s="4"/>
      <c r="M186" s="4"/>
      <c r="N186" s="4"/>
      <c r="O186" s="5"/>
      <c r="P186" s="7"/>
      <c r="Q186" s="13"/>
    </row>
    <row r="187" spans="1:64" ht="34.5" customHeight="1" x14ac:dyDescent="0.2">
      <c r="A187" s="462"/>
      <c r="B187" s="469"/>
      <c r="C187" s="465"/>
      <c r="D187" s="454"/>
      <c r="E187" s="456"/>
      <c r="F187" s="454"/>
      <c r="G187" s="4"/>
      <c r="H187" s="4"/>
      <c r="I187" s="4"/>
      <c r="J187" s="4"/>
      <c r="K187" s="4"/>
      <c r="L187" s="4"/>
      <c r="M187" s="4"/>
      <c r="N187" s="4"/>
      <c r="O187" s="5"/>
      <c r="P187" s="5"/>
      <c r="Q187" s="13"/>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row>
    <row r="188" spans="1:64" ht="34.5" customHeight="1" x14ac:dyDescent="0.2">
      <c r="A188" s="462"/>
      <c r="B188" s="467" t="s">
        <v>144</v>
      </c>
      <c r="C188" s="470" t="s">
        <v>85</v>
      </c>
      <c r="D188" s="452">
        <v>4</v>
      </c>
      <c r="E188" s="452"/>
      <c r="F188" s="452"/>
      <c r="G188" s="4"/>
      <c r="H188" s="4"/>
      <c r="I188" s="4"/>
      <c r="J188" s="4"/>
      <c r="K188" s="4"/>
      <c r="L188" s="4"/>
      <c r="M188" s="4"/>
      <c r="N188" s="4"/>
      <c r="O188" s="5"/>
      <c r="P188" s="5"/>
      <c r="Q188" s="13"/>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row>
    <row r="189" spans="1:64" ht="34.5" customHeight="1" x14ac:dyDescent="0.2">
      <c r="A189" s="462"/>
      <c r="B189" s="468"/>
      <c r="C189" s="471"/>
      <c r="D189" s="453"/>
      <c r="E189" s="453"/>
      <c r="F189" s="453"/>
      <c r="G189" s="4"/>
      <c r="H189" s="4"/>
      <c r="I189" s="4"/>
      <c r="J189" s="4"/>
      <c r="K189" s="4"/>
      <c r="L189" s="4"/>
      <c r="M189" s="4"/>
      <c r="N189" s="4"/>
      <c r="O189" s="5"/>
      <c r="P189" s="5"/>
      <c r="Q189" s="13"/>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row>
    <row r="190" spans="1:64" ht="39.75" customHeight="1" x14ac:dyDescent="0.2">
      <c r="A190" s="462"/>
      <c r="B190" s="468"/>
      <c r="C190" s="472"/>
      <c r="D190" s="454"/>
      <c r="E190" s="454"/>
      <c r="F190" s="454"/>
      <c r="G190" s="4"/>
      <c r="H190" s="4"/>
      <c r="I190" s="4"/>
      <c r="J190" s="4"/>
      <c r="K190" s="4"/>
      <c r="L190" s="4"/>
      <c r="M190" s="4"/>
      <c r="N190" s="4"/>
      <c r="O190" s="5"/>
      <c r="P190" s="5"/>
      <c r="Q190" s="13"/>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row>
    <row r="191" spans="1:64" ht="34.5" customHeight="1" x14ac:dyDescent="0.2">
      <c r="A191" s="462"/>
      <c r="B191" s="468"/>
      <c r="C191" s="471" t="s">
        <v>86</v>
      </c>
      <c r="D191" s="452">
        <v>4</v>
      </c>
      <c r="E191" s="452"/>
      <c r="F191" s="453"/>
      <c r="G191" s="4"/>
      <c r="H191" s="4"/>
      <c r="I191" s="4"/>
      <c r="J191" s="4"/>
      <c r="K191" s="4"/>
      <c r="L191" s="4"/>
      <c r="M191" s="4"/>
      <c r="N191" s="4"/>
      <c r="O191" s="5"/>
      <c r="P191" s="5"/>
      <c r="Q191" s="13"/>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row>
    <row r="192" spans="1:64" ht="34.5" customHeight="1" x14ac:dyDescent="0.2">
      <c r="A192" s="462"/>
      <c r="B192" s="468"/>
      <c r="C192" s="471"/>
      <c r="D192" s="453"/>
      <c r="E192" s="453"/>
      <c r="F192" s="453"/>
      <c r="G192" s="4"/>
      <c r="H192" s="4"/>
      <c r="I192" s="4"/>
      <c r="J192" s="4"/>
      <c r="K192" s="4"/>
      <c r="L192" s="4"/>
      <c r="M192" s="4"/>
      <c r="N192" s="4"/>
      <c r="O192" s="5"/>
      <c r="P192" s="5"/>
      <c r="Q192" s="13"/>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row>
    <row r="193" spans="1:64" ht="34.5" customHeight="1" x14ac:dyDescent="0.2">
      <c r="A193" s="462"/>
      <c r="B193" s="469"/>
      <c r="C193" s="472"/>
      <c r="D193" s="454"/>
      <c r="E193" s="454"/>
      <c r="F193" s="454"/>
      <c r="G193" s="4"/>
      <c r="H193" s="4"/>
      <c r="I193" s="4"/>
      <c r="J193" s="4"/>
      <c r="K193" s="4"/>
      <c r="L193" s="4"/>
      <c r="M193" s="4"/>
      <c r="N193" s="4"/>
      <c r="O193" s="5"/>
      <c r="P193" s="5"/>
      <c r="Q193" s="13"/>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row>
    <row r="194" spans="1:64" ht="33.75" customHeight="1" x14ac:dyDescent="0.2">
      <c r="A194" s="462"/>
      <c r="B194" s="466" t="s">
        <v>145</v>
      </c>
      <c r="C194" s="463" t="s">
        <v>35</v>
      </c>
      <c r="D194" s="452">
        <v>1</v>
      </c>
      <c r="E194" s="456"/>
      <c r="F194" s="452"/>
      <c r="G194" s="4"/>
      <c r="H194" s="4"/>
      <c r="I194" s="4"/>
      <c r="J194" s="4"/>
      <c r="K194" s="4"/>
      <c r="L194" s="4"/>
      <c r="M194" s="4"/>
      <c r="N194" s="4"/>
      <c r="O194" s="5"/>
      <c r="P194" s="7"/>
      <c r="Q194" s="13"/>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row>
    <row r="195" spans="1:64" ht="35.25" customHeight="1" x14ac:dyDescent="0.2">
      <c r="A195" s="462"/>
      <c r="B195" s="466"/>
      <c r="C195" s="464"/>
      <c r="D195" s="453"/>
      <c r="E195" s="456"/>
      <c r="F195" s="453"/>
      <c r="G195" s="4"/>
      <c r="H195" s="4"/>
      <c r="I195" s="6"/>
      <c r="J195" s="6"/>
      <c r="K195" s="6"/>
      <c r="L195" s="6"/>
      <c r="M195" s="4"/>
      <c r="N195" s="4"/>
      <c r="O195" s="8"/>
      <c r="P195" s="9"/>
      <c r="Q195" s="13"/>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row>
    <row r="196" spans="1:64" ht="32.25" customHeight="1" x14ac:dyDescent="0.2">
      <c r="A196" s="462"/>
      <c r="B196" s="466"/>
      <c r="C196" s="465"/>
      <c r="D196" s="454"/>
      <c r="E196" s="456"/>
      <c r="F196" s="454"/>
      <c r="G196" s="4"/>
      <c r="H196" s="4"/>
      <c r="I196" s="4"/>
      <c r="J196" s="3"/>
      <c r="K196" s="3"/>
      <c r="L196" s="3"/>
      <c r="M196" s="3"/>
      <c r="N196" s="3"/>
      <c r="O196" s="3"/>
      <c r="P196" s="3"/>
      <c r="Q196" s="13"/>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row>
    <row r="197" spans="1:64" ht="32.25" customHeight="1" x14ac:dyDescent="0.2">
      <c r="A197" s="462"/>
      <c r="B197" s="466"/>
      <c r="C197" s="463" t="s">
        <v>87</v>
      </c>
      <c r="D197" s="452">
        <v>3</v>
      </c>
      <c r="E197" s="452"/>
      <c r="F197" s="452"/>
      <c r="G197" s="4"/>
      <c r="H197" s="4"/>
      <c r="I197" s="4"/>
      <c r="J197" s="3"/>
      <c r="K197" s="3"/>
      <c r="L197" s="3"/>
      <c r="M197" s="3"/>
      <c r="N197" s="3"/>
      <c r="O197" s="3"/>
      <c r="P197" s="3"/>
      <c r="Q197" s="13"/>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row>
    <row r="198" spans="1:64" ht="32.25" customHeight="1" x14ac:dyDescent="0.2">
      <c r="A198" s="462"/>
      <c r="B198" s="466"/>
      <c r="C198" s="464"/>
      <c r="D198" s="453"/>
      <c r="E198" s="453"/>
      <c r="F198" s="453"/>
      <c r="G198" s="4"/>
      <c r="H198" s="4"/>
      <c r="I198" s="4"/>
      <c r="J198" s="3"/>
      <c r="K198" s="3"/>
      <c r="L198" s="3"/>
      <c r="M198" s="3"/>
      <c r="N198" s="3"/>
      <c r="O198" s="3"/>
      <c r="P198" s="3"/>
      <c r="Q198" s="13"/>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row>
    <row r="199" spans="1:64" ht="32.25" customHeight="1" x14ac:dyDescent="0.2">
      <c r="A199" s="462"/>
      <c r="B199" s="466"/>
      <c r="C199" s="465"/>
      <c r="D199" s="454"/>
      <c r="E199" s="454"/>
      <c r="F199" s="454"/>
      <c r="G199" s="4"/>
      <c r="H199" s="4"/>
      <c r="I199" s="4"/>
      <c r="J199" s="3"/>
      <c r="K199" s="3"/>
      <c r="L199" s="3"/>
      <c r="M199" s="3"/>
      <c r="N199" s="3"/>
      <c r="O199" s="3"/>
      <c r="P199" s="3"/>
      <c r="Q199" s="13"/>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row>
    <row r="200" spans="1:64" ht="39.75" customHeight="1" x14ac:dyDescent="0.2">
      <c r="A200" s="462"/>
      <c r="B200" s="466"/>
      <c r="C200" s="463" t="s">
        <v>36</v>
      </c>
      <c r="D200" s="452">
        <v>1</v>
      </c>
      <c r="E200" s="456"/>
      <c r="F200" s="452"/>
      <c r="G200" s="4"/>
      <c r="H200" s="4"/>
      <c r="I200" s="4"/>
      <c r="J200" s="4"/>
      <c r="K200" s="4"/>
      <c r="L200" s="4"/>
      <c r="M200" s="4"/>
      <c r="N200" s="4"/>
      <c r="O200" s="5"/>
      <c r="P200" s="7"/>
      <c r="Q200" s="13"/>
    </row>
    <row r="201" spans="1:64" ht="35.25" customHeight="1" x14ac:dyDescent="0.2">
      <c r="A201" s="462"/>
      <c r="B201" s="466"/>
      <c r="C201" s="464"/>
      <c r="D201" s="453"/>
      <c r="E201" s="456"/>
      <c r="F201" s="453"/>
      <c r="G201" s="4"/>
      <c r="H201" s="4"/>
      <c r="I201" s="4"/>
      <c r="J201" s="4"/>
      <c r="K201" s="4"/>
      <c r="L201" s="4"/>
      <c r="M201" s="4"/>
      <c r="N201" s="4"/>
      <c r="O201" s="5"/>
      <c r="P201" s="7"/>
      <c r="Q201" s="13"/>
    </row>
    <row r="202" spans="1:64" ht="34.5" customHeight="1" x14ac:dyDescent="0.2">
      <c r="A202" s="462"/>
      <c r="B202" s="466"/>
      <c r="C202" s="465"/>
      <c r="D202" s="454"/>
      <c r="E202" s="456"/>
      <c r="F202" s="454"/>
      <c r="G202" s="4"/>
      <c r="H202" s="4"/>
      <c r="I202" s="4"/>
      <c r="J202" s="4"/>
      <c r="K202" s="4"/>
      <c r="L202" s="4"/>
      <c r="M202" s="4"/>
      <c r="N202" s="4"/>
      <c r="O202" s="5"/>
      <c r="P202" s="5"/>
      <c r="Q202" s="13"/>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row>
    <row r="203" spans="1:64" ht="39.75" customHeight="1" x14ac:dyDescent="0.2">
      <c r="A203" s="462"/>
      <c r="B203" s="466"/>
      <c r="C203" s="463" t="s">
        <v>37</v>
      </c>
      <c r="D203" s="452">
        <v>1</v>
      </c>
      <c r="E203" s="456"/>
      <c r="F203" s="456"/>
      <c r="G203" s="4"/>
      <c r="H203" s="4"/>
      <c r="I203" s="4"/>
      <c r="J203" s="4"/>
      <c r="K203" s="4"/>
      <c r="L203" s="4"/>
      <c r="M203" s="4"/>
      <c r="N203" s="4"/>
      <c r="O203" s="5"/>
      <c r="P203" s="7"/>
      <c r="Q203" s="13"/>
    </row>
    <row r="204" spans="1:64" ht="35.25" customHeight="1" x14ac:dyDescent="0.2">
      <c r="A204" s="462"/>
      <c r="B204" s="466"/>
      <c r="C204" s="464"/>
      <c r="D204" s="453"/>
      <c r="E204" s="456"/>
      <c r="F204" s="456"/>
      <c r="G204" s="4"/>
      <c r="H204" s="4"/>
      <c r="I204" s="4"/>
      <c r="J204" s="4"/>
      <c r="K204" s="4"/>
      <c r="L204" s="4"/>
      <c r="M204" s="4"/>
      <c r="N204" s="4"/>
      <c r="O204" s="5"/>
      <c r="P204" s="7"/>
      <c r="Q204" s="13"/>
    </row>
    <row r="205" spans="1:64" ht="34.5" customHeight="1" x14ac:dyDescent="0.2">
      <c r="A205" s="462"/>
      <c r="B205" s="466"/>
      <c r="C205" s="465"/>
      <c r="D205" s="454"/>
      <c r="E205" s="456"/>
      <c r="F205" s="456"/>
      <c r="G205" s="4"/>
      <c r="H205" s="4"/>
      <c r="I205" s="4"/>
      <c r="J205" s="4"/>
      <c r="K205" s="4"/>
      <c r="L205" s="4"/>
      <c r="M205" s="4"/>
      <c r="N205" s="4"/>
      <c r="O205" s="5"/>
      <c r="P205" s="5"/>
      <c r="Q205" s="13"/>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row>
    <row r="206" spans="1:64" ht="34.5" customHeight="1" x14ac:dyDescent="0.2">
      <c r="A206" s="473" t="s">
        <v>38</v>
      </c>
      <c r="B206" s="474" t="s">
        <v>124</v>
      </c>
      <c r="C206" s="477" t="s">
        <v>88</v>
      </c>
      <c r="D206" s="452">
        <v>4</v>
      </c>
      <c r="E206" s="452"/>
      <c r="F206" s="452"/>
      <c r="G206" s="4"/>
      <c r="H206" s="4"/>
      <c r="I206" s="4"/>
      <c r="J206" s="4"/>
      <c r="K206" s="4"/>
      <c r="L206" s="4"/>
      <c r="M206" s="4"/>
      <c r="N206" s="4"/>
      <c r="O206" s="5"/>
      <c r="P206" s="5"/>
      <c r="Q206" s="13"/>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row>
    <row r="207" spans="1:64" ht="34.5" customHeight="1" x14ac:dyDescent="0.2">
      <c r="A207" s="473"/>
      <c r="B207" s="475"/>
      <c r="C207" s="478"/>
      <c r="D207" s="453"/>
      <c r="E207" s="453"/>
      <c r="F207" s="453"/>
      <c r="G207" s="4"/>
      <c r="H207" s="4"/>
      <c r="I207" s="4"/>
      <c r="J207" s="4"/>
      <c r="K207" s="4"/>
      <c r="L207" s="4"/>
      <c r="M207" s="4"/>
      <c r="N207" s="4"/>
      <c r="O207" s="5"/>
      <c r="P207" s="5"/>
      <c r="Q207" s="13"/>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row>
    <row r="208" spans="1:64" ht="34.5" customHeight="1" x14ac:dyDescent="0.2">
      <c r="A208" s="473"/>
      <c r="B208" s="475"/>
      <c r="C208" s="479"/>
      <c r="D208" s="454"/>
      <c r="E208" s="454"/>
      <c r="F208" s="454"/>
      <c r="G208" s="4"/>
      <c r="H208" s="4"/>
      <c r="I208" s="4"/>
      <c r="J208" s="4"/>
      <c r="K208" s="4"/>
      <c r="L208" s="4"/>
      <c r="M208" s="4"/>
      <c r="N208" s="4"/>
      <c r="O208" s="5"/>
      <c r="P208" s="5"/>
      <c r="Q208" s="13"/>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row>
    <row r="209" spans="1:64" ht="34.5" customHeight="1" x14ac:dyDescent="0.2">
      <c r="A209" s="473"/>
      <c r="B209" s="475"/>
      <c r="C209" s="477" t="s">
        <v>39</v>
      </c>
      <c r="D209" s="452">
        <v>1</v>
      </c>
      <c r="E209" s="452"/>
      <c r="F209" s="452"/>
      <c r="G209" s="4"/>
      <c r="H209" s="4"/>
      <c r="I209" s="4"/>
      <c r="J209" s="4"/>
      <c r="K209" s="4"/>
      <c r="L209" s="4"/>
      <c r="M209" s="4"/>
      <c r="N209" s="4"/>
      <c r="O209" s="5"/>
      <c r="P209" s="5"/>
      <c r="Q209" s="13"/>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row>
    <row r="210" spans="1:64" ht="34.5" customHeight="1" x14ac:dyDescent="0.2">
      <c r="A210" s="473"/>
      <c r="B210" s="475"/>
      <c r="C210" s="478"/>
      <c r="D210" s="453"/>
      <c r="E210" s="453"/>
      <c r="F210" s="453"/>
      <c r="G210" s="4"/>
      <c r="H210" s="4"/>
      <c r="I210" s="4"/>
      <c r="J210" s="4"/>
      <c r="K210" s="4"/>
      <c r="L210" s="4"/>
      <c r="M210" s="4"/>
      <c r="N210" s="4"/>
      <c r="O210" s="5"/>
      <c r="P210" s="5"/>
      <c r="Q210" s="13"/>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row>
    <row r="211" spans="1:64" ht="34.5" customHeight="1" x14ac:dyDescent="0.2">
      <c r="A211" s="473"/>
      <c r="B211" s="475"/>
      <c r="C211" s="479"/>
      <c r="D211" s="454"/>
      <c r="E211" s="454"/>
      <c r="F211" s="454"/>
      <c r="G211" s="4"/>
      <c r="H211" s="4"/>
      <c r="I211" s="4"/>
      <c r="J211" s="4"/>
      <c r="K211" s="4"/>
      <c r="L211" s="4"/>
      <c r="M211" s="4"/>
      <c r="N211" s="4"/>
      <c r="O211" s="5"/>
      <c r="P211" s="5"/>
      <c r="Q211" s="13"/>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row>
    <row r="212" spans="1:64" ht="34.5" customHeight="1" x14ac:dyDescent="0.2">
      <c r="A212" s="473"/>
      <c r="B212" s="475"/>
      <c r="C212" s="477" t="s">
        <v>89</v>
      </c>
      <c r="D212" s="452">
        <v>4</v>
      </c>
      <c r="E212" s="452"/>
      <c r="F212" s="452"/>
      <c r="G212" s="4"/>
      <c r="H212" s="4"/>
      <c r="I212" s="4"/>
      <c r="J212" s="4"/>
      <c r="K212" s="4"/>
      <c r="L212" s="4"/>
      <c r="M212" s="4"/>
      <c r="N212" s="4"/>
      <c r="O212" s="5"/>
      <c r="P212" s="5"/>
      <c r="Q212" s="13"/>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row>
    <row r="213" spans="1:64" ht="34.5" customHeight="1" x14ac:dyDescent="0.2">
      <c r="A213" s="473"/>
      <c r="B213" s="475"/>
      <c r="C213" s="478"/>
      <c r="D213" s="453"/>
      <c r="E213" s="453"/>
      <c r="F213" s="453"/>
      <c r="G213" s="4"/>
      <c r="H213" s="4"/>
      <c r="I213" s="4"/>
      <c r="J213" s="4"/>
      <c r="K213" s="4"/>
      <c r="L213" s="4"/>
      <c r="M213" s="4"/>
      <c r="N213" s="4"/>
      <c r="O213" s="5"/>
      <c r="P213" s="5"/>
      <c r="Q213" s="13"/>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row>
    <row r="214" spans="1:64" ht="34.5" customHeight="1" x14ac:dyDescent="0.2">
      <c r="A214" s="473"/>
      <c r="B214" s="475"/>
      <c r="C214" s="479"/>
      <c r="D214" s="454"/>
      <c r="E214" s="454"/>
      <c r="F214" s="454"/>
      <c r="G214" s="4"/>
      <c r="H214" s="4"/>
      <c r="I214" s="4"/>
      <c r="J214" s="4"/>
      <c r="K214" s="4"/>
      <c r="L214" s="4"/>
      <c r="M214" s="4"/>
      <c r="N214" s="4"/>
      <c r="O214" s="5"/>
      <c r="P214" s="5"/>
      <c r="Q214" s="13"/>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row>
    <row r="215" spans="1:64" ht="34.5" customHeight="1" x14ac:dyDescent="0.2">
      <c r="A215" s="473"/>
      <c r="B215" s="475"/>
      <c r="C215" s="477" t="s">
        <v>90</v>
      </c>
      <c r="D215" s="452">
        <v>3</v>
      </c>
      <c r="E215" s="452"/>
      <c r="F215" s="452"/>
      <c r="G215" s="4"/>
      <c r="H215" s="4"/>
      <c r="I215" s="4"/>
      <c r="J215" s="4"/>
      <c r="K215" s="4"/>
      <c r="L215" s="4"/>
      <c r="M215" s="4"/>
      <c r="N215" s="4"/>
      <c r="O215" s="5"/>
      <c r="P215" s="5"/>
      <c r="Q215" s="13"/>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row>
    <row r="216" spans="1:64" ht="34.5" customHeight="1" x14ac:dyDescent="0.2">
      <c r="A216" s="473"/>
      <c r="B216" s="475"/>
      <c r="C216" s="478"/>
      <c r="D216" s="453"/>
      <c r="E216" s="453"/>
      <c r="F216" s="453"/>
      <c r="G216" s="4"/>
      <c r="H216" s="4"/>
      <c r="I216" s="4"/>
      <c r="J216" s="4"/>
      <c r="K216" s="4"/>
      <c r="L216" s="4"/>
      <c r="M216" s="4"/>
      <c r="N216" s="4"/>
      <c r="O216" s="5"/>
      <c r="P216" s="5"/>
      <c r="Q216" s="13"/>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row>
    <row r="217" spans="1:64" ht="34.5" customHeight="1" x14ac:dyDescent="0.2">
      <c r="A217" s="473"/>
      <c r="B217" s="475"/>
      <c r="C217" s="479"/>
      <c r="D217" s="454"/>
      <c r="E217" s="454"/>
      <c r="F217" s="454"/>
      <c r="G217" s="4"/>
      <c r="H217" s="4"/>
      <c r="I217" s="4"/>
      <c r="J217" s="4"/>
      <c r="K217" s="4"/>
      <c r="L217" s="4"/>
      <c r="M217" s="4"/>
      <c r="N217" s="4"/>
      <c r="O217" s="5"/>
      <c r="P217" s="5"/>
      <c r="Q217" s="13"/>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row>
    <row r="218" spans="1:64" ht="34.5" customHeight="1" x14ac:dyDescent="0.2">
      <c r="A218" s="473"/>
      <c r="B218" s="475"/>
      <c r="C218" s="477" t="s">
        <v>91</v>
      </c>
      <c r="D218" s="452">
        <v>3</v>
      </c>
      <c r="E218" s="452"/>
      <c r="F218" s="452"/>
      <c r="G218" s="4"/>
      <c r="H218" s="4"/>
      <c r="I218" s="4"/>
      <c r="J218" s="4"/>
      <c r="K218" s="4"/>
      <c r="L218" s="4"/>
      <c r="M218" s="4"/>
      <c r="N218" s="4"/>
      <c r="O218" s="5"/>
      <c r="P218" s="5"/>
      <c r="Q218" s="13"/>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row>
    <row r="219" spans="1:64" ht="34.5" customHeight="1" x14ac:dyDescent="0.2">
      <c r="A219" s="473"/>
      <c r="B219" s="475"/>
      <c r="C219" s="478"/>
      <c r="D219" s="453"/>
      <c r="E219" s="453"/>
      <c r="F219" s="453"/>
      <c r="G219" s="4"/>
      <c r="H219" s="4"/>
      <c r="I219" s="4"/>
      <c r="J219" s="4"/>
      <c r="K219" s="4"/>
      <c r="L219" s="4"/>
      <c r="M219" s="4"/>
      <c r="N219" s="4"/>
      <c r="O219" s="5"/>
      <c r="P219" s="5"/>
      <c r="Q219" s="13"/>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row>
    <row r="220" spans="1:64" ht="34.5" customHeight="1" x14ac:dyDescent="0.2">
      <c r="A220" s="473"/>
      <c r="B220" s="476"/>
      <c r="C220" s="479"/>
      <c r="D220" s="454"/>
      <c r="E220" s="454"/>
      <c r="F220" s="454"/>
      <c r="G220" s="4"/>
      <c r="H220" s="4"/>
      <c r="I220" s="4"/>
      <c r="J220" s="4"/>
      <c r="K220" s="4"/>
      <c r="L220" s="4"/>
      <c r="M220" s="4"/>
      <c r="N220" s="4"/>
      <c r="O220" s="5"/>
      <c r="P220" s="5"/>
      <c r="Q220" s="13"/>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row>
    <row r="221" spans="1:64" ht="33.75" customHeight="1" x14ac:dyDescent="0.2">
      <c r="A221" s="473"/>
      <c r="B221" s="480" t="s">
        <v>125</v>
      </c>
      <c r="C221" s="477" t="s">
        <v>92</v>
      </c>
      <c r="D221" s="452">
        <v>2</v>
      </c>
      <c r="E221" s="456"/>
      <c r="F221" s="452"/>
      <c r="G221" s="4"/>
      <c r="H221" s="4"/>
      <c r="I221" s="4"/>
      <c r="J221" s="4"/>
      <c r="K221" s="4"/>
      <c r="L221" s="4"/>
      <c r="M221" s="4"/>
      <c r="N221" s="4"/>
      <c r="O221" s="5"/>
      <c r="P221" s="7"/>
      <c r="Q221" s="13"/>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row>
    <row r="222" spans="1:64" ht="35.25" customHeight="1" x14ac:dyDescent="0.2">
      <c r="A222" s="473"/>
      <c r="B222" s="480"/>
      <c r="C222" s="478"/>
      <c r="D222" s="453"/>
      <c r="E222" s="456"/>
      <c r="F222" s="453"/>
      <c r="G222" s="4"/>
      <c r="H222" s="4"/>
      <c r="I222" s="6"/>
      <c r="J222" s="6"/>
      <c r="K222" s="6"/>
      <c r="L222" s="6"/>
      <c r="M222" s="4"/>
      <c r="N222" s="4"/>
      <c r="O222" s="8"/>
      <c r="P222" s="9"/>
      <c r="Q222" s="13"/>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row>
    <row r="223" spans="1:64" ht="32.25" customHeight="1" x14ac:dyDescent="0.2">
      <c r="A223" s="473"/>
      <c r="B223" s="480"/>
      <c r="C223" s="479"/>
      <c r="D223" s="454"/>
      <c r="E223" s="456"/>
      <c r="F223" s="454"/>
      <c r="G223" s="4"/>
      <c r="H223" s="4"/>
      <c r="I223" s="4"/>
      <c r="J223" s="3"/>
      <c r="K223" s="3"/>
      <c r="L223" s="3"/>
      <c r="M223" s="3"/>
      <c r="N223" s="3"/>
      <c r="O223" s="3"/>
      <c r="P223" s="3"/>
      <c r="Q223" s="13"/>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row>
    <row r="224" spans="1:64" ht="39.75" customHeight="1" x14ac:dyDescent="0.2">
      <c r="A224" s="473"/>
      <c r="B224" s="480"/>
      <c r="C224" s="477" t="s">
        <v>93</v>
      </c>
      <c r="D224" s="452">
        <v>2</v>
      </c>
      <c r="E224" s="456"/>
      <c r="F224" s="452"/>
      <c r="G224" s="4"/>
      <c r="H224" s="4"/>
      <c r="I224" s="4"/>
      <c r="J224" s="4"/>
      <c r="K224" s="4"/>
      <c r="L224" s="4"/>
      <c r="M224" s="4"/>
      <c r="N224" s="4"/>
      <c r="O224" s="5"/>
      <c r="P224" s="7"/>
      <c r="Q224" s="13"/>
    </row>
    <row r="225" spans="1:64" ht="35.25" customHeight="1" x14ac:dyDescent="0.2">
      <c r="A225" s="473"/>
      <c r="B225" s="480"/>
      <c r="C225" s="478"/>
      <c r="D225" s="453"/>
      <c r="E225" s="456"/>
      <c r="F225" s="453"/>
      <c r="G225" s="4"/>
      <c r="H225" s="4"/>
      <c r="I225" s="4"/>
      <c r="J225" s="4"/>
      <c r="K225" s="4"/>
      <c r="L225" s="4"/>
      <c r="M225" s="4"/>
      <c r="N225" s="4"/>
      <c r="O225" s="5"/>
      <c r="P225" s="7"/>
      <c r="Q225" s="13"/>
    </row>
    <row r="226" spans="1:64" ht="34.5" customHeight="1" x14ac:dyDescent="0.2">
      <c r="A226" s="473"/>
      <c r="B226" s="480"/>
      <c r="C226" s="479"/>
      <c r="D226" s="454"/>
      <c r="E226" s="456"/>
      <c r="F226" s="454"/>
      <c r="G226" s="4"/>
      <c r="H226" s="4"/>
      <c r="I226" s="4"/>
      <c r="J226" s="4"/>
      <c r="K226" s="4"/>
      <c r="L226" s="4"/>
      <c r="M226" s="4"/>
      <c r="N226" s="4"/>
      <c r="O226" s="5"/>
      <c r="P226" s="5"/>
      <c r="Q226" s="13"/>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row>
    <row r="227" spans="1:64" ht="34.5" customHeight="1" x14ac:dyDescent="0.2">
      <c r="A227" s="473"/>
      <c r="B227" s="480"/>
      <c r="C227" s="477" t="s">
        <v>94</v>
      </c>
      <c r="D227" s="452">
        <v>2</v>
      </c>
      <c r="E227" s="456"/>
      <c r="F227" s="452"/>
      <c r="G227" s="4"/>
      <c r="H227" s="4"/>
      <c r="I227" s="4"/>
      <c r="J227" s="4"/>
      <c r="K227" s="4"/>
      <c r="L227" s="4"/>
      <c r="M227" s="4"/>
      <c r="N227" s="4"/>
      <c r="O227" s="5"/>
      <c r="P227" s="5"/>
      <c r="Q227" s="13"/>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row>
    <row r="228" spans="1:64" ht="34.5" customHeight="1" x14ac:dyDescent="0.2">
      <c r="A228" s="473"/>
      <c r="B228" s="480"/>
      <c r="C228" s="478"/>
      <c r="D228" s="453"/>
      <c r="E228" s="456"/>
      <c r="F228" s="453"/>
      <c r="G228" s="4"/>
      <c r="H228" s="4"/>
      <c r="I228" s="4"/>
      <c r="J228" s="4"/>
      <c r="K228" s="4"/>
      <c r="L228" s="4"/>
      <c r="M228" s="4"/>
      <c r="N228" s="4"/>
      <c r="O228" s="5"/>
      <c r="P228" s="5"/>
      <c r="Q228" s="13"/>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row>
    <row r="229" spans="1:64" ht="34.5" customHeight="1" x14ac:dyDescent="0.2">
      <c r="A229" s="473"/>
      <c r="B229" s="480"/>
      <c r="C229" s="479"/>
      <c r="D229" s="454"/>
      <c r="E229" s="456"/>
      <c r="F229" s="454"/>
      <c r="G229" s="4"/>
      <c r="H229" s="4"/>
      <c r="I229" s="4"/>
      <c r="J229" s="4"/>
      <c r="K229" s="4"/>
      <c r="L229" s="4"/>
      <c r="M229" s="4"/>
      <c r="N229" s="4"/>
      <c r="O229" s="5"/>
      <c r="P229" s="5"/>
      <c r="Q229" s="13"/>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row>
    <row r="230" spans="1:64" ht="34.5" customHeight="1" x14ac:dyDescent="0.2">
      <c r="A230" s="473"/>
      <c r="B230" s="480"/>
      <c r="C230" s="477" t="s">
        <v>40</v>
      </c>
      <c r="D230" s="452">
        <v>1</v>
      </c>
      <c r="E230" s="456"/>
      <c r="F230" s="452"/>
      <c r="G230" s="4"/>
      <c r="H230" s="4"/>
      <c r="I230" s="4"/>
      <c r="J230" s="4"/>
      <c r="K230" s="4"/>
      <c r="L230" s="4"/>
      <c r="M230" s="4"/>
      <c r="N230" s="4"/>
      <c r="O230" s="5"/>
      <c r="P230" s="5"/>
      <c r="Q230" s="13"/>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row>
    <row r="231" spans="1:64" ht="34.5" customHeight="1" x14ac:dyDescent="0.2">
      <c r="A231" s="473"/>
      <c r="B231" s="480"/>
      <c r="C231" s="478"/>
      <c r="D231" s="453"/>
      <c r="E231" s="456"/>
      <c r="F231" s="453"/>
      <c r="G231" s="4"/>
      <c r="H231" s="4"/>
      <c r="I231" s="4"/>
      <c r="J231" s="4"/>
      <c r="K231" s="4"/>
      <c r="L231" s="4"/>
      <c r="M231" s="4"/>
      <c r="N231" s="4"/>
      <c r="O231" s="5"/>
      <c r="P231" s="5"/>
      <c r="Q231" s="13"/>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row>
    <row r="232" spans="1:64" ht="34.5" customHeight="1" x14ac:dyDescent="0.2">
      <c r="A232" s="473"/>
      <c r="B232" s="480"/>
      <c r="C232" s="479"/>
      <c r="D232" s="454"/>
      <c r="E232" s="456"/>
      <c r="F232" s="454"/>
      <c r="G232" s="4"/>
      <c r="H232" s="4"/>
      <c r="I232" s="4"/>
      <c r="J232" s="4"/>
      <c r="K232" s="4"/>
      <c r="L232" s="4"/>
      <c r="M232" s="4"/>
      <c r="N232" s="4"/>
      <c r="O232" s="5"/>
      <c r="P232" s="5"/>
      <c r="Q232" s="13"/>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row>
    <row r="233" spans="1:64" ht="34.5" customHeight="1" x14ac:dyDescent="0.2">
      <c r="A233" s="473"/>
      <c r="B233" s="480"/>
      <c r="C233" s="477" t="s">
        <v>95</v>
      </c>
      <c r="D233" s="452">
        <v>3</v>
      </c>
      <c r="E233" s="456"/>
      <c r="F233" s="452"/>
      <c r="G233" s="4"/>
      <c r="H233" s="4"/>
      <c r="I233" s="4"/>
      <c r="J233" s="4"/>
      <c r="K233" s="4"/>
      <c r="L233" s="4"/>
      <c r="M233" s="4"/>
      <c r="N233" s="4"/>
      <c r="O233" s="5"/>
      <c r="P233" s="5"/>
      <c r="Q233" s="13"/>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row>
    <row r="234" spans="1:64" ht="34.5" customHeight="1" x14ac:dyDescent="0.2">
      <c r="A234" s="473"/>
      <c r="B234" s="480"/>
      <c r="C234" s="478"/>
      <c r="D234" s="453"/>
      <c r="E234" s="456"/>
      <c r="F234" s="453"/>
      <c r="G234" s="4"/>
      <c r="H234" s="4"/>
      <c r="I234" s="4"/>
      <c r="J234" s="4"/>
      <c r="K234" s="4"/>
      <c r="L234" s="4"/>
      <c r="M234" s="4"/>
      <c r="N234" s="4"/>
      <c r="O234" s="5"/>
      <c r="P234" s="5"/>
      <c r="Q234" s="13"/>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row>
    <row r="235" spans="1:64" ht="34.5" customHeight="1" x14ac:dyDescent="0.2">
      <c r="A235" s="473"/>
      <c r="B235" s="480"/>
      <c r="C235" s="479"/>
      <c r="D235" s="454"/>
      <c r="E235" s="456"/>
      <c r="F235" s="454"/>
      <c r="G235" s="4"/>
      <c r="H235" s="4"/>
      <c r="I235" s="4"/>
      <c r="J235" s="4"/>
      <c r="K235" s="4"/>
      <c r="L235" s="4"/>
      <c r="M235" s="4"/>
      <c r="N235" s="4"/>
      <c r="O235" s="5"/>
      <c r="P235" s="5"/>
      <c r="Q235" s="13"/>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row>
    <row r="236" spans="1:64" ht="34.5" customHeight="1" x14ac:dyDescent="0.2">
      <c r="A236" s="473"/>
      <c r="B236" s="480"/>
      <c r="C236" s="477" t="s">
        <v>41</v>
      </c>
      <c r="D236" s="452">
        <v>1</v>
      </c>
      <c r="E236" s="456"/>
      <c r="F236" s="452"/>
      <c r="G236" s="4"/>
      <c r="H236" s="4"/>
      <c r="I236" s="4"/>
      <c r="J236" s="4"/>
      <c r="K236" s="4"/>
      <c r="L236" s="4"/>
      <c r="M236" s="4"/>
      <c r="N236" s="4"/>
      <c r="O236" s="5"/>
      <c r="P236" s="5"/>
      <c r="Q236" s="13"/>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row>
    <row r="237" spans="1:64" ht="34.5" customHeight="1" x14ac:dyDescent="0.2">
      <c r="A237" s="473"/>
      <c r="B237" s="480"/>
      <c r="C237" s="478"/>
      <c r="D237" s="453"/>
      <c r="E237" s="456"/>
      <c r="F237" s="453"/>
      <c r="G237" s="4"/>
      <c r="H237" s="4"/>
      <c r="I237" s="4"/>
      <c r="J237" s="4"/>
      <c r="K237" s="4"/>
      <c r="L237" s="4"/>
      <c r="M237" s="4"/>
      <c r="N237" s="4"/>
      <c r="O237" s="5"/>
      <c r="P237" s="5"/>
      <c r="Q237" s="13"/>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row>
    <row r="238" spans="1:64" ht="34.5" customHeight="1" x14ac:dyDescent="0.2">
      <c r="A238" s="473"/>
      <c r="B238" s="480"/>
      <c r="C238" s="479"/>
      <c r="D238" s="454"/>
      <c r="E238" s="456"/>
      <c r="F238" s="454"/>
      <c r="G238" s="4"/>
      <c r="H238" s="4"/>
      <c r="I238" s="4"/>
      <c r="J238" s="4"/>
      <c r="K238" s="4"/>
      <c r="L238" s="4"/>
      <c r="M238" s="4"/>
      <c r="N238" s="4"/>
      <c r="O238" s="5"/>
      <c r="P238" s="5"/>
      <c r="Q238" s="13"/>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row>
    <row r="239" spans="1:64" ht="34.5" customHeight="1" x14ac:dyDescent="0.2">
      <c r="A239" s="473"/>
      <c r="B239" s="480"/>
      <c r="C239" s="477" t="s">
        <v>96</v>
      </c>
      <c r="D239" s="452">
        <v>4</v>
      </c>
      <c r="E239" s="456"/>
      <c r="F239" s="452"/>
      <c r="G239" s="4"/>
      <c r="H239" s="4"/>
      <c r="I239" s="4"/>
      <c r="J239" s="4"/>
      <c r="K239" s="4"/>
      <c r="L239" s="4"/>
      <c r="M239" s="4"/>
      <c r="N239" s="4"/>
      <c r="O239" s="5"/>
      <c r="P239" s="5"/>
      <c r="Q239" s="13"/>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row>
    <row r="240" spans="1:64" ht="34.5" customHeight="1" x14ac:dyDescent="0.2">
      <c r="A240" s="473"/>
      <c r="B240" s="480"/>
      <c r="C240" s="478"/>
      <c r="D240" s="453"/>
      <c r="E240" s="456"/>
      <c r="F240" s="453"/>
      <c r="G240" s="4"/>
      <c r="H240" s="4"/>
      <c r="I240" s="4"/>
      <c r="J240" s="4"/>
      <c r="K240" s="4"/>
      <c r="L240" s="4"/>
      <c r="M240" s="4"/>
      <c r="N240" s="4"/>
      <c r="O240" s="5"/>
      <c r="P240" s="5"/>
      <c r="Q240" s="13"/>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row>
    <row r="241" spans="1:64" ht="34.5" customHeight="1" x14ac:dyDescent="0.2">
      <c r="A241" s="473"/>
      <c r="B241" s="480"/>
      <c r="C241" s="479"/>
      <c r="D241" s="454"/>
      <c r="E241" s="456"/>
      <c r="F241" s="454"/>
      <c r="G241" s="4"/>
      <c r="H241" s="4"/>
      <c r="I241" s="4"/>
      <c r="J241" s="4"/>
      <c r="K241" s="4"/>
      <c r="L241" s="4"/>
      <c r="M241" s="4"/>
      <c r="N241" s="4"/>
      <c r="O241" s="5"/>
      <c r="P241" s="5"/>
      <c r="Q241" s="13"/>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row>
    <row r="242" spans="1:64" ht="39.75" customHeight="1" x14ac:dyDescent="0.2">
      <c r="A242" s="473"/>
      <c r="B242" s="480"/>
      <c r="C242" s="477" t="s">
        <v>97</v>
      </c>
      <c r="D242" s="452">
        <v>2</v>
      </c>
      <c r="E242" s="456"/>
      <c r="F242" s="452"/>
      <c r="G242" s="4"/>
      <c r="H242" s="4"/>
      <c r="I242" s="4"/>
      <c r="J242" s="4"/>
      <c r="K242" s="4"/>
      <c r="L242" s="4"/>
      <c r="M242" s="4"/>
      <c r="N242" s="4"/>
      <c r="O242" s="5"/>
      <c r="P242" s="7"/>
      <c r="Q242" s="13"/>
    </row>
    <row r="243" spans="1:64" ht="35.25" customHeight="1" x14ac:dyDescent="0.2">
      <c r="A243" s="473"/>
      <c r="B243" s="480"/>
      <c r="C243" s="478"/>
      <c r="D243" s="453"/>
      <c r="E243" s="456"/>
      <c r="F243" s="453"/>
      <c r="G243" s="4"/>
      <c r="H243" s="4"/>
      <c r="I243" s="4"/>
      <c r="J243" s="4"/>
      <c r="K243" s="4"/>
      <c r="L243" s="4"/>
      <c r="M243" s="4"/>
      <c r="N243" s="4"/>
      <c r="O243" s="5"/>
      <c r="P243" s="7"/>
      <c r="Q243" s="13"/>
    </row>
    <row r="244" spans="1:64" ht="34.5" customHeight="1" x14ac:dyDescent="0.2">
      <c r="A244" s="473"/>
      <c r="B244" s="480"/>
      <c r="C244" s="479"/>
      <c r="D244" s="454"/>
      <c r="E244" s="456"/>
      <c r="F244" s="454"/>
      <c r="G244" s="4"/>
      <c r="H244" s="4"/>
      <c r="I244" s="4"/>
      <c r="J244" s="4"/>
      <c r="K244" s="4"/>
      <c r="L244" s="4"/>
      <c r="M244" s="4"/>
      <c r="N244" s="4"/>
      <c r="O244" s="5"/>
      <c r="P244" s="5"/>
      <c r="Q244" s="13"/>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row>
    <row r="245" spans="1:64" ht="34.5" customHeight="1" x14ac:dyDescent="0.2">
      <c r="A245" s="473"/>
      <c r="B245" s="474" t="s">
        <v>126</v>
      </c>
      <c r="C245" s="477" t="s">
        <v>98</v>
      </c>
      <c r="D245" s="452">
        <v>3</v>
      </c>
      <c r="E245" s="452"/>
      <c r="F245" s="452"/>
      <c r="G245" s="4"/>
      <c r="H245" s="4"/>
      <c r="I245" s="4"/>
      <c r="J245" s="4"/>
      <c r="K245" s="4"/>
      <c r="L245" s="4"/>
      <c r="M245" s="4"/>
      <c r="N245" s="4"/>
      <c r="O245" s="5"/>
      <c r="P245" s="5"/>
      <c r="Q245" s="13"/>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row>
    <row r="246" spans="1:64" ht="34.5" customHeight="1" x14ac:dyDescent="0.2">
      <c r="A246" s="473"/>
      <c r="B246" s="475"/>
      <c r="C246" s="478"/>
      <c r="D246" s="453"/>
      <c r="E246" s="453"/>
      <c r="F246" s="453"/>
      <c r="G246" s="4"/>
      <c r="H246" s="4"/>
      <c r="I246" s="4"/>
      <c r="J246" s="4"/>
      <c r="K246" s="4"/>
      <c r="L246" s="4"/>
      <c r="M246" s="4"/>
      <c r="N246" s="4"/>
      <c r="O246" s="5"/>
      <c r="P246" s="5"/>
      <c r="Q246" s="13"/>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row>
    <row r="247" spans="1:64" ht="34.5" customHeight="1" x14ac:dyDescent="0.2">
      <c r="A247" s="473"/>
      <c r="B247" s="475"/>
      <c r="C247" s="479"/>
      <c r="D247" s="454"/>
      <c r="E247" s="454"/>
      <c r="F247" s="454"/>
      <c r="G247" s="4"/>
      <c r="H247" s="4"/>
      <c r="I247" s="4"/>
      <c r="J247" s="4"/>
      <c r="K247" s="4"/>
      <c r="L247" s="4"/>
      <c r="M247" s="4"/>
      <c r="N247" s="4"/>
      <c r="O247" s="5"/>
      <c r="P247" s="5"/>
      <c r="Q247" s="13"/>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row>
    <row r="248" spans="1:64" ht="34.5" customHeight="1" x14ac:dyDescent="0.2">
      <c r="A248" s="473"/>
      <c r="B248" s="475"/>
      <c r="C248" s="477" t="s">
        <v>99</v>
      </c>
      <c r="D248" s="452">
        <v>4</v>
      </c>
      <c r="E248" s="452"/>
      <c r="F248" s="452"/>
      <c r="G248" s="4"/>
      <c r="H248" s="4"/>
      <c r="I248" s="4"/>
      <c r="J248" s="4"/>
      <c r="K248" s="4"/>
      <c r="L248" s="4"/>
      <c r="M248" s="4"/>
      <c r="N248" s="4"/>
      <c r="O248" s="5"/>
      <c r="P248" s="5"/>
      <c r="Q248" s="13"/>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row>
    <row r="249" spans="1:64" ht="34.5" customHeight="1" x14ac:dyDescent="0.2">
      <c r="A249" s="473"/>
      <c r="B249" s="475"/>
      <c r="C249" s="478"/>
      <c r="D249" s="453"/>
      <c r="E249" s="453"/>
      <c r="F249" s="453"/>
      <c r="G249" s="4"/>
      <c r="H249" s="4"/>
      <c r="I249" s="4"/>
      <c r="J249" s="4"/>
      <c r="K249" s="4"/>
      <c r="L249" s="4"/>
      <c r="M249" s="4"/>
      <c r="N249" s="4"/>
      <c r="O249" s="5"/>
      <c r="P249" s="5"/>
      <c r="Q249" s="13"/>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row>
    <row r="250" spans="1:64" ht="34.5" customHeight="1" x14ac:dyDescent="0.2">
      <c r="A250" s="473"/>
      <c r="B250" s="475"/>
      <c r="C250" s="479"/>
      <c r="D250" s="454"/>
      <c r="E250" s="454"/>
      <c r="F250" s="454"/>
      <c r="G250" s="4"/>
      <c r="H250" s="4"/>
      <c r="I250" s="4"/>
      <c r="J250" s="4"/>
      <c r="K250" s="4"/>
      <c r="L250" s="4"/>
      <c r="M250" s="4"/>
      <c r="N250" s="4"/>
      <c r="O250" s="5"/>
      <c r="P250" s="5"/>
      <c r="Q250" s="13"/>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row>
    <row r="251" spans="1:64" ht="34.5" customHeight="1" x14ac:dyDescent="0.2">
      <c r="A251" s="473"/>
      <c r="B251" s="475"/>
      <c r="C251" s="477" t="s">
        <v>100</v>
      </c>
      <c r="D251" s="452">
        <v>4</v>
      </c>
      <c r="E251" s="452"/>
      <c r="F251" s="452"/>
      <c r="G251" s="4"/>
      <c r="H251" s="4"/>
      <c r="I251" s="4"/>
      <c r="J251" s="4"/>
      <c r="K251" s="4"/>
      <c r="L251" s="4"/>
      <c r="M251" s="4"/>
      <c r="N251" s="4"/>
      <c r="O251" s="5"/>
      <c r="P251" s="5"/>
      <c r="Q251" s="13"/>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row>
    <row r="252" spans="1:64" ht="34.5" customHeight="1" x14ac:dyDescent="0.2">
      <c r="A252" s="473"/>
      <c r="B252" s="475"/>
      <c r="C252" s="478"/>
      <c r="D252" s="453"/>
      <c r="E252" s="453"/>
      <c r="F252" s="453"/>
      <c r="G252" s="4"/>
      <c r="H252" s="4"/>
      <c r="I252" s="4"/>
      <c r="J252" s="4"/>
      <c r="K252" s="4"/>
      <c r="L252" s="4"/>
      <c r="M252" s="4"/>
      <c r="N252" s="4"/>
      <c r="O252" s="5"/>
      <c r="P252" s="5"/>
      <c r="Q252" s="13"/>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row>
    <row r="253" spans="1:64" ht="34.5" customHeight="1" x14ac:dyDescent="0.2">
      <c r="A253" s="473"/>
      <c r="B253" s="475"/>
      <c r="C253" s="479"/>
      <c r="D253" s="454"/>
      <c r="E253" s="454"/>
      <c r="F253" s="454"/>
      <c r="G253" s="4"/>
      <c r="H253" s="4"/>
      <c r="I253" s="4"/>
      <c r="J253" s="4"/>
      <c r="K253" s="4"/>
      <c r="L253" s="4"/>
      <c r="M253" s="4"/>
      <c r="N253" s="4"/>
      <c r="O253" s="5"/>
      <c r="P253" s="5"/>
      <c r="Q253" s="13"/>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row>
    <row r="254" spans="1:64" ht="34.5" customHeight="1" x14ac:dyDescent="0.2">
      <c r="A254" s="473"/>
      <c r="B254" s="475"/>
      <c r="C254" s="477" t="s">
        <v>101</v>
      </c>
      <c r="D254" s="452">
        <v>4</v>
      </c>
      <c r="E254" s="452"/>
      <c r="F254" s="452"/>
      <c r="G254" s="4"/>
      <c r="H254" s="4"/>
      <c r="I254" s="4"/>
      <c r="J254" s="4"/>
      <c r="K254" s="4"/>
      <c r="L254" s="4"/>
      <c r="M254" s="4"/>
      <c r="N254" s="4"/>
      <c r="O254" s="5"/>
      <c r="P254" s="5"/>
      <c r="Q254" s="13"/>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row>
    <row r="255" spans="1:64" ht="34.5" customHeight="1" x14ac:dyDescent="0.2">
      <c r="A255" s="473"/>
      <c r="B255" s="475"/>
      <c r="C255" s="478"/>
      <c r="D255" s="453"/>
      <c r="E255" s="453"/>
      <c r="F255" s="453"/>
      <c r="G255" s="4"/>
      <c r="H255" s="4"/>
      <c r="I255" s="4"/>
      <c r="J255" s="4"/>
      <c r="K255" s="4"/>
      <c r="L255" s="4"/>
      <c r="M255" s="4"/>
      <c r="N255" s="4"/>
      <c r="O255" s="5"/>
      <c r="P255" s="5"/>
      <c r="Q255" s="13"/>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row>
    <row r="256" spans="1:64" ht="34.5" customHeight="1" x14ac:dyDescent="0.2">
      <c r="A256" s="473"/>
      <c r="B256" s="475"/>
      <c r="C256" s="479"/>
      <c r="D256" s="454"/>
      <c r="E256" s="454"/>
      <c r="F256" s="454"/>
      <c r="G256" s="4"/>
      <c r="H256" s="4"/>
      <c r="I256" s="4"/>
      <c r="J256" s="4"/>
      <c r="K256" s="4"/>
      <c r="L256" s="4"/>
      <c r="M256" s="4"/>
      <c r="N256" s="4"/>
      <c r="O256" s="5"/>
      <c r="P256" s="5"/>
      <c r="Q256" s="13"/>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row>
    <row r="257" spans="1:64" ht="39.75" customHeight="1" x14ac:dyDescent="0.2">
      <c r="A257" s="473"/>
      <c r="B257" s="475"/>
      <c r="C257" s="477" t="s">
        <v>102</v>
      </c>
      <c r="D257" s="452">
        <v>4</v>
      </c>
      <c r="E257" s="452"/>
      <c r="F257" s="452"/>
      <c r="G257" s="4"/>
      <c r="H257" s="4"/>
      <c r="I257" s="4"/>
      <c r="J257" s="4"/>
      <c r="K257" s="4"/>
      <c r="L257" s="4"/>
      <c r="M257" s="4"/>
      <c r="N257" s="4"/>
      <c r="O257" s="5"/>
      <c r="P257" s="7"/>
      <c r="Q257" s="13"/>
    </row>
    <row r="258" spans="1:64" ht="35.25" customHeight="1" x14ac:dyDescent="0.2">
      <c r="A258" s="473"/>
      <c r="B258" s="475"/>
      <c r="C258" s="478"/>
      <c r="D258" s="453"/>
      <c r="E258" s="453"/>
      <c r="F258" s="453"/>
      <c r="G258" s="4"/>
      <c r="H258" s="4"/>
      <c r="I258" s="4"/>
      <c r="J258" s="4"/>
      <c r="K258" s="4"/>
      <c r="L258" s="4"/>
      <c r="M258" s="4"/>
      <c r="N258" s="4"/>
      <c r="O258" s="5"/>
      <c r="P258" s="7"/>
      <c r="Q258" s="13"/>
    </row>
    <row r="259" spans="1:64" ht="34.5" customHeight="1" x14ac:dyDescent="0.2">
      <c r="A259" s="473"/>
      <c r="B259" s="476"/>
      <c r="C259" s="479"/>
      <c r="D259" s="454"/>
      <c r="E259" s="454"/>
      <c r="F259" s="454"/>
      <c r="G259" s="4"/>
      <c r="H259" s="4"/>
      <c r="I259" s="4"/>
      <c r="J259" s="4"/>
      <c r="K259" s="4"/>
      <c r="L259" s="4"/>
      <c r="M259" s="4"/>
      <c r="N259" s="4"/>
      <c r="O259" s="5"/>
      <c r="P259" s="5"/>
      <c r="Q259" s="13"/>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row>
    <row r="260" spans="1:64" ht="65.099999999999994" customHeight="1" x14ac:dyDescent="0.2">
      <c r="A260" s="481" t="s">
        <v>42</v>
      </c>
      <c r="B260" s="482" t="s">
        <v>127</v>
      </c>
      <c r="C260" s="483" t="s">
        <v>43</v>
      </c>
      <c r="D260" s="452">
        <v>1</v>
      </c>
      <c r="E260" s="456"/>
      <c r="F260" s="452"/>
      <c r="G260" s="4"/>
      <c r="H260" s="4"/>
      <c r="I260" s="4"/>
      <c r="J260" s="4"/>
      <c r="K260" s="4"/>
      <c r="L260" s="4"/>
      <c r="M260" s="4"/>
      <c r="N260" s="4"/>
      <c r="O260" s="5"/>
      <c r="P260" s="7"/>
      <c r="Q260" s="13"/>
    </row>
    <row r="261" spans="1:64" ht="65.099999999999994" customHeight="1" x14ac:dyDescent="0.2">
      <c r="A261" s="481"/>
      <c r="B261" s="482"/>
      <c r="C261" s="484"/>
      <c r="D261" s="453"/>
      <c r="E261" s="456"/>
      <c r="F261" s="453"/>
      <c r="G261" s="4"/>
      <c r="H261" s="4"/>
      <c r="I261" s="4"/>
      <c r="J261" s="4"/>
      <c r="K261" s="4"/>
      <c r="L261" s="4"/>
      <c r="M261" s="4"/>
      <c r="N261" s="4"/>
      <c r="O261" s="5"/>
      <c r="P261" s="7"/>
      <c r="Q261" s="13"/>
    </row>
    <row r="262" spans="1:64" ht="65.099999999999994" customHeight="1" x14ac:dyDescent="0.2">
      <c r="A262" s="481"/>
      <c r="B262" s="482"/>
      <c r="C262" s="485"/>
      <c r="D262" s="454"/>
      <c r="E262" s="456"/>
      <c r="F262" s="454"/>
      <c r="G262" s="4"/>
      <c r="H262" s="4"/>
      <c r="I262" s="4"/>
      <c r="J262" s="4"/>
      <c r="K262" s="4"/>
      <c r="L262" s="4"/>
      <c r="M262" s="4"/>
      <c r="N262" s="4"/>
      <c r="O262" s="5"/>
      <c r="P262" s="5"/>
      <c r="Q262" s="13"/>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row>
    <row r="263" spans="1:64" ht="39.75" customHeight="1" x14ac:dyDescent="0.2">
      <c r="A263" s="481"/>
      <c r="B263" s="486" t="s">
        <v>128</v>
      </c>
      <c r="C263" s="483" t="s">
        <v>44</v>
      </c>
      <c r="D263" s="452">
        <v>1</v>
      </c>
      <c r="E263" s="456"/>
      <c r="F263" s="452"/>
      <c r="G263" s="4"/>
      <c r="H263" s="4"/>
      <c r="I263" s="4"/>
      <c r="J263" s="4"/>
      <c r="K263" s="4"/>
      <c r="L263" s="4"/>
      <c r="M263" s="4"/>
      <c r="N263" s="4"/>
      <c r="O263" s="5"/>
      <c r="P263" s="7"/>
      <c r="Q263" s="13"/>
    </row>
    <row r="264" spans="1:64" ht="35.25" customHeight="1" x14ac:dyDescent="0.2">
      <c r="A264" s="481"/>
      <c r="B264" s="487"/>
      <c r="C264" s="484"/>
      <c r="D264" s="453"/>
      <c r="E264" s="456"/>
      <c r="F264" s="453"/>
      <c r="G264" s="4"/>
      <c r="H264" s="4"/>
      <c r="I264" s="4"/>
      <c r="J264" s="4"/>
      <c r="K264" s="4"/>
      <c r="L264" s="4"/>
      <c r="M264" s="4"/>
      <c r="N264" s="4"/>
      <c r="O264" s="5"/>
      <c r="P264" s="7"/>
      <c r="Q264" s="13"/>
    </row>
    <row r="265" spans="1:64" ht="34.5" customHeight="1" x14ac:dyDescent="0.2">
      <c r="A265" s="481"/>
      <c r="B265" s="487"/>
      <c r="C265" s="485"/>
      <c r="D265" s="454"/>
      <c r="E265" s="456"/>
      <c r="F265" s="454"/>
      <c r="G265" s="4"/>
      <c r="H265" s="4"/>
      <c r="I265" s="4"/>
      <c r="J265" s="4"/>
      <c r="K265" s="4"/>
      <c r="L265" s="4"/>
      <c r="M265" s="4"/>
      <c r="N265" s="4"/>
      <c r="O265" s="5"/>
      <c r="P265" s="5"/>
      <c r="Q265" s="13"/>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row>
    <row r="266" spans="1:64" ht="39.75" customHeight="1" x14ac:dyDescent="0.2">
      <c r="A266" s="481"/>
      <c r="B266" s="487"/>
      <c r="C266" s="483" t="s">
        <v>103</v>
      </c>
      <c r="D266" s="452">
        <v>2</v>
      </c>
      <c r="E266" s="456"/>
      <c r="F266" s="452"/>
      <c r="G266" s="4"/>
      <c r="H266" s="4"/>
      <c r="I266" s="4"/>
      <c r="J266" s="4"/>
      <c r="K266" s="4"/>
      <c r="L266" s="4"/>
      <c r="M266" s="4"/>
      <c r="N266" s="4"/>
      <c r="O266" s="5"/>
      <c r="P266" s="7"/>
      <c r="Q266" s="13"/>
    </row>
    <row r="267" spans="1:64" ht="35.25" customHeight="1" x14ac:dyDescent="0.2">
      <c r="A267" s="481"/>
      <c r="B267" s="487"/>
      <c r="C267" s="484"/>
      <c r="D267" s="453"/>
      <c r="E267" s="456"/>
      <c r="F267" s="453"/>
      <c r="G267" s="4"/>
      <c r="H267" s="4"/>
      <c r="I267" s="4"/>
      <c r="J267" s="4"/>
      <c r="K267" s="4"/>
      <c r="L267" s="4"/>
      <c r="M267" s="4"/>
      <c r="N267" s="4"/>
      <c r="O267" s="5"/>
      <c r="P267" s="7"/>
      <c r="Q267" s="13"/>
    </row>
    <row r="268" spans="1:64" ht="34.5" customHeight="1" x14ac:dyDescent="0.2">
      <c r="A268" s="481"/>
      <c r="B268" s="487"/>
      <c r="C268" s="485"/>
      <c r="D268" s="454"/>
      <c r="E268" s="456"/>
      <c r="F268" s="454"/>
      <c r="G268" s="4"/>
      <c r="H268" s="4"/>
      <c r="I268" s="4"/>
      <c r="J268" s="4"/>
      <c r="K268" s="4"/>
      <c r="L268" s="4"/>
      <c r="M268" s="4"/>
      <c r="N268" s="4"/>
      <c r="O268" s="5"/>
      <c r="P268" s="5"/>
      <c r="Q268" s="13"/>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row>
    <row r="269" spans="1:64" ht="39.75" customHeight="1" x14ac:dyDescent="0.2">
      <c r="A269" s="481"/>
      <c r="B269" s="487"/>
      <c r="C269" s="483" t="s">
        <v>104</v>
      </c>
      <c r="D269" s="452">
        <v>4</v>
      </c>
      <c r="E269" s="456"/>
      <c r="F269" s="452"/>
      <c r="G269" s="4"/>
      <c r="H269" s="4"/>
      <c r="I269" s="4"/>
      <c r="J269" s="4"/>
      <c r="K269" s="4"/>
      <c r="L269" s="4"/>
      <c r="M269" s="4"/>
      <c r="N269" s="4"/>
      <c r="O269" s="5"/>
      <c r="P269" s="7"/>
      <c r="Q269" s="13"/>
    </row>
    <row r="270" spans="1:64" ht="35.25" customHeight="1" x14ac:dyDescent="0.2">
      <c r="A270" s="481"/>
      <c r="B270" s="487"/>
      <c r="C270" s="484"/>
      <c r="D270" s="453"/>
      <c r="E270" s="456"/>
      <c r="F270" s="453"/>
      <c r="G270" s="4"/>
      <c r="H270" s="4"/>
      <c r="I270" s="4"/>
      <c r="J270" s="4"/>
      <c r="K270" s="4"/>
      <c r="L270" s="4"/>
      <c r="M270" s="4"/>
      <c r="N270" s="4"/>
      <c r="O270" s="5"/>
      <c r="P270" s="7"/>
      <c r="Q270" s="13"/>
    </row>
    <row r="271" spans="1:64" ht="34.5" customHeight="1" x14ac:dyDescent="0.2">
      <c r="A271" s="481"/>
      <c r="B271" s="487"/>
      <c r="C271" s="485"/>
      <c r="D271" s="454"/>
      <c r="E271" s="456"/>
      <c r="F271" s="454"/>
      <c r="G271" s="4"/>
      <c r="H271" s="4"/>
      <c r="I271" s="4"/>
      <c r="J271" s="4"/>
      <c r="K271" s="4"/>
      <c r="L271" s="4"/>
      <c r="M271" s="4"/>
      <c r="N271" s="4"/>
      <c r="O271" s="5"/>
      <c r="P271" s="5"/>
      <c r="Q271" s="13"/>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row>
    <row r="272" spans="1:64" ht="39.75" customHeight="1" x14ac:dyDescent="0.2">
      <c r="A272" s="481"/>
      <c r="B272" s="487"/>
      <c r="C272" s="483" t="s">
        <v>105</v>
      </c>
      <c r="D272" s="452">
        <v>3</v>
      </c>
      <c r="E272" s="456"/>
      <c r="F272" s="452"/>
      <c r="G272" s="4"/>
      <c r="H272" s="4"/>
      <c r="I272" s="4"/>
      <c r="J272" s="4"/>
      <c r="K272" s="4"/>
      <c r="L272" s="4"/>
      <c r="M272" s="4"/>
      <c r="N272" s="4"/>
      <c r="O272" s="5"/>
      <c r="P272" s="7"/>
      <c r="Q272" s="13"/>
    </row>
    <row r="273" spans="1:64" ht="35.25" customHeight="1" x14ac:dyDescent="0.2">
      <c r="A273" s="481"/>
      <c r="B273" s="487"/>
      <c r="C273" s="484"/>
      <c r="D273" s="453"/>
      <c r="E273" s="456"/>
      <c r="F273" s="453"/>
      <c r="G273" s="4"/>
      <c r="H273" s="4"/>
      <c r="I273" s="4"/>
      <c r="J273" s="4"/>
      <c r="K273" s="4"/>
      <c r="L273" s="4"/>
      <c r="M273" s="4"/>
      <c r="N273" s="4"/>
      <c r="O273" s="5"/>
      <c r="P273" s="7"/>
      <c r="Q273" s="13"/>
    </row>
    <row r="274" spans="1:64" ht="34.5" customHeight="1" x14ac:dyDescent="0.2">
      <c r="A274" s="481"/>
      <c r="B274" s="487"/>
      <c r="C274" s="485"/>
      <c r="D274" s="454"/>
      <c r="E274" s="456"/>
      <c r="F274" s="454"/>
      <c r="G274" s="4"/>
      <c r="H274" s="4"/>
      <c r="I274" s="4"/>
      <c r="J274" s="4"/>
      <c r="K274" s="4"/>
      <c r="L274" s="4"/>
      <c r="M274" s="4"/>
      <c r="N274" s="4"/>
      <c r="O274" s="5"/>
      <c r="P274" s="5"/>
      <c r="Q274" s="13"/>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row>
    <row r="275" spans="1:64" ht="39.75" customHeight="1" x14ac:dyDescent="0.2">
      <c r="A275" s="481"/>
      <c r="B275" s="487"/>
      <c r="C275" s="483" t="s">
        <v>106</v>
      </c>
      <c r="D275" s="452">
        <v>4</v>
      </c>
      <c r="E275" s="456"/>
      <c r="F275" s="452"/>
      <c r="G275" s="4"/>
      <c r="H275" s="4"/>
      <c r="I275" s="4"/>
      <c r="J275" s="4"/>
      <c r="K275" s="4"/>
      <c r="L275" s="4"/>
      <c r="M275" s="4"/>
      <c r="N275" s="4"/>
      <c r="O275" s="5"/>
      <c r="P275" s="7"/>
      <c r="Q275" s="13"/>
    </row>
    <row r="276" spans="1:64" ht="35.25" customHeight="1" x14ac:dyDescent="0.2">
      <c r="A276" s="481"/>
      <c r="B276" s="487"/>
      <c r="C276" s="484"/>
      <c r="D276" s="453"/>
      <c r="E276" s="456"/>
      <c r="F276" s="453"/>
      <c r="G276" s="4"/>
      <c r="H276" s="4"/>
      <c r="I276" s="4"/>
      <c r="J276" s="4"/>
      <c r="K276" s="4"/>
      <c r="L276" s="4"/>
      <c r="M276" s="4"/>
      <c r="N276" s="4"/>
      <c r="O276" s="5"/>
      <c r="P276" s="7"/>
      <c r="Q276" s="13"/>
    </row>
    <row r="277" spans="1:64" ht="34.5" customHeight="1" x14ac:dyDescent="0.2">
      <c r="A277" s="481"/>
      <c r="B277" s="488"/>
      <c r="C277" s="485"/>
      <c r="D277" s="454"/>
      <c r="E277" s="456"/>
      <c r="F277" s="454"/>
      <c r="G277" s="4"/>
      <c r="H277" s="4"/>
      <c r="I277" s="4"/>
      <c r="J277" s="4"/>
      <c r="K277" s="4"/>
      <c r="L277" s="4"/>
      <c r="M277" s="4"/>
      <c r="N277" s="4"/>
      <c r="O277" s="5"/>
      <c r="P277" s="5"/>
      <c r="Q277" s="13"/>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row>
    <row r="278" spans="1:64" ht="39.75" customHeight="1" x14ac:dyDescent="0.2">
      <c r="A278" s="481"/>
      <c r="B278" s="486" t="s">
        <v>129</v>
      </c>
      <c r="C278" s="483" t="s">
        <v>107</v>
      </c>
      <c r="D278" s="452">
        <v>2</v>
      </c>
      <c r="E278" s="456"/>
      <c r="F278" s="452"/>
      <c r="G278" s="4"/>
      <c r="H278" s="4"/>
      <c r="I278" s="4"/>
      <c r="J278" s="4"/>
      <c r="K278" s="4"/>
      <c r="L278" s="4"/>
      <c r="M278" s="4"/>
      <c r="N278" s="4"/>
      <c r="O278" s="5"/>
      <c r="P278" s="7"/>
      <c r="Q278" s="13"/>
    </row>
    <row r="279" spans="1:64" ht="35.25" customHeight="1" x14ac:dyDescent="0.2">
      <c r="A279" s="481"/>
      <c r="B279" s="487"/>
      <c r="C279" s="484"/>
      <c r="D279" s="453"/>
      <c r="E279" s="456"/>
      <c r="F279" s="453"/>
      <c r="G279" s="4"/>
      <c r="H279" s="4"/>
      <c r="I279" s="4"/>
      <c r="J279" s="4"/>
      <c r="K279" s="4"/>
      <c r="L279" s="4"/>
      <c r="M279" s="4"/>
      <c r="N279" s="4"/>
      <c r="O279" s="5"/>
      <c r="P279" s="7"/>
      <c r="Q279" s="13"/>
    </row>
    <row r="280" spans="1:64" ht="34.5" customHeight="1" x14ac:dyDescent="0.2">
      <c r="A280" s="481"/>
      <c r="B280" s="487"/>
      <c r="C280" s="485"/>
      <c r="D280" s="454"/>
      <c r="E280" s="456"/>
      <c r="F280" s="454"/>
      <c r="G280" s="4"/>
      <c r="H280" s="4"/>
      <c r="I280" s="4"/>
      <c r="J280" s="4"/>
      <c r="K280" s="4"/>
      <c r="L280" s="4"/>
      <c r="M280" s="4"/>
      <c r="N280" s="4"/>
      <c r="O280" s="5"/>
      <c r="P280" s="5"/>
      <c r="Q280" s="13"/>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row>
    <row r="281" spans="1:64" ht="39.75" customHeight="1" x14ac:dyDescent="0.2">
      <c r="A281" s="481"/>
      <c r="B281" s="487"/>
      <c r="C281" s="483" t="s">
        <v>108</v>
      </c>
      <c r="D281" s="452">
        <v>1</v>
      </c>
      <c r="E281" s="456"/>
      <c r="F281" s="452"/>
      <c r="G281" s="4"/>
      <c r="H281" s="4"/>
      <c r="I281" s="4"/>
      <c r="J281" s="4"/>
      <c r="K281" s="4"/>
      <c r="L281" s="4"/>
      <c r="M281" s="4"/>
      <c r="N281" s="4"/>
      <c r="O281" s="5"/>
      <c r="P281" s="7"/>
      <c r="Q281" s="13"/>
    </row>
    <row r="282" spans="1:64" ht="35.25" customHeight="1" x14ac:dyDescent="0.2">
      <c r="A282" s="481"/>
      <c r="B282" s="487"/>
      <c r="C282" s="484"/>
      <c r="D282" s="453"/>
      <c r="E282" s="456"/>
      <c r="F282" s="453"/>
      <c r="G282" s="4"/>
      <c r="H282" s="4"/>
      <c r="I282" s="4"/>
      <c r="J282" s="4"/>
      <c r="K282" s="4"/>
      <c r="L282" s="4"/>
      <c r="M282" s="4"/>
      <c r="N282" s="4"/>
      <c r="O282" s="5"/>
      <c r="P282" s="7"/>
      <c r="Q282" s="13"/>
    </row>
    <row r="283" spans="1:64" ht="34.5" customHeight="1" x14ac:dyDescent="0.2">
      <c r="A283" s="481"/>
      <c r="B283" s="487"/>
      <c r="C283" s="485"/>
      <c r="D283" s="454"/>
      <c r="E283" s="456"/>
      <c r="F283" s="454"/>
      <c r="G283" s="4"/>
      <c r="H283" s="4"/>
      <c r="I283" s="4"/>
      <c r="J283" s="4"/>
      <c r="K283" s="4"/>
      <c r="L283" s="4"/>
      <c r="M283" s="4"/>
      <c r="N283" s="4"/>
      <c r="O283" s="5"/>
      <c r="P283" s="5"/>
      <c r="Q283" s="13"/>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row>
    <row r="284" spans="1:64" ht="39.75" customHeight="1" x14ac:dyDescent="0.2">
      <c r="A284" s="481"/>
      <c r="B284" s="487"/>
      <c r="C284" s="483" t="s">
        <v>109</v>
      </c>
      <c r="D284" s="452">
        <v>4</v>
      </c>
      <c r="E284" s="456"/>
      <c r="F284" s="452"/>
      <c r="G284" s="4"/>
      <c r="H284" s="4"/>
      <c r="I284" s="4"/>
      <c r="J284" s="4"/>
      <c r="K284" s="4"/>
      <c r="L284" s="4"/>
      <c r="M284" s="4"/>
      <c r="N284" s="4"/>
      <c r="O284" s="5"/>
      <c r="P284" s="7"/>
      <c r="Q284" s="13"/>
    </row>
    <row r="285" spans="1:64" ht="35.25" customHeight="1" x14ac:dyDescent="0.2">
      <c r="A285" s="481"/>
      <c r="B285" s="487"/>
      <c r="C285" s="484"/>
      <c r="D285" s="453"/>
      <c r="E285" s="456"/>
      <c r="F285" s="453"/>
      <c r="G285" s="4"/>
      <c r="H285" s="4"/>
      <c r="I285" s="4"/>
      <c r="J285" s="4"/>
      <c r="K285" s="4"/>
      <c r="L285" s="4"/>
      <c r="M285" s="4"/>
      <c r="N285" s="4"/>
      <c r="O285" s="5"/>
      <c r="P285" s="7"/>
      <c r="Q285" s="13"/>
    </row>
    <row r="286" spans="1:64" ht="34.5" customHeight="1" x14ac:dyDescent="0.2">
      <c r="A286" s="481"/>
      <c r="B286" s="487"/>
      <c r="C286" s="485"/>
      <c r="D286" s="454"/>
      <c r="E286" s="456"/>
      <c r="F286" s="454"/>
      <c r="G286" s="4"/>
      <c r="H286" s="4"/>
      <c r="I286" s="4"/>
      <c r="J286" s="4"/>
      <c r="K286" s="4"/>
      <c r="L286" s="4"/>
      <c r="M286" s="4"/>
      <c r="N286" s="4"/>
      <c r="O286" s="5"/>
      <c r="P286" s="5"/>
      <c r="Q286" s="13"/>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row>
    <row r="287" spans="1:64" ht="39.75" customHeight="1" x14ac:dyDescent="0.2">
      <c r="A287" s="481"/>
      <c r="B287" s="487"/>
      <c r="C287" s="483" t="s">
        <v>110</v>
      </c>
      <c r="D287" s="452">
        <v>4</v>
      </c>
      <c r="E287" s="456"/>
      <c r="F287" s="452"/>
      <c r="G287" s="4"/>
      <c r="H287" s="4"/>
      <c r="I287" s="4"/>
      <c r="J287" s="4"/>
      <c r="K287" s="4"/>
      <c r="L287" s="4"/>
      <c r="M287" s="4"/>
      <c r="N287" s="4"/>
      <c r="O287" s="5"/>
      <c r="P287" s="7"/>
      <c r="Q287" s="13"/>
    </row>
    <row r="288" spans="1:64" ht="35.25" customHeight="1" x14ac:dyDescent="0.2">
      <c r="A288" s="481"/>
      <c r="B288" s="487"/>
      <c r="C288" s="484"/>
      <c r="D288" s="453"/>
      <c r="E288" s="456"/>
      <c r="F288" s="453"/>
      <c r="G288" s="4"/>
      <c r="H288" s="4"/>
      <c r="I288" s="4"/>
      <c r="J288" s="4"/>
      <c r="K288" s="4"/>
      <c r="L288" s="4"/>
      <c r="M288" s="4"/>
      <c r="N288" s="4"/>
      <c r="O288" s="5"/>
      <c r="P288" s="7"/>
      <c r="Q288" s="13"/>
    </row>
    <row r="289" spans="1:64" ht="34.5" customHeight="1" x14ac:dyDescent="0.2">
      <c r="A289" s="481"/>
      <c r="B289" s="488"/>
      <c r="C289" s="485"/>
      <c r="D289" s="454"/>
      <c r="E289" s="456"/>
      <c r="F289" s="454"/>
      <c r="G289" s="4"/>
      <c r="H289" s="4"/>
      <c r="I289" s="4"/>
      <c r="J289" s="4"/>
      <c r="K289" s="4"/>
      <c r="L289" s="4"/>
      <c r="M289" s="4"/>
      <c r="N289" s="4"/>
      <c r="O289" s="5"/>
      <c r="P289" s="5"/>
      <c r="Q289" s="13"/>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row>
    <row r="290" spans="1:64" ht="39.75" customHeight="1" x14ac:dyDescent="0.2">
      <c r="A290" s="481"/>
      <c r="B290" s="486" t="s">
        <v>130</v>
      </c>
      <c r="C290" s="483" t="s">
        <v>111</v>
      </c>
      <c r="D290" s="452">
        <v>1</v>
      </c>
      <c r="E290" s="456"/>
      <c r="F290" s="452"/>
      <c r="G290" s="4"/>
      <c r="H290" s="4"/>
      <c r="I290" s="4"/>
      <c r="J290" s="4"/>
      <c r="K290" s="4"/>
      <c r="L290" s="4"/>
      <c r="M290" s="4"/>
      <c r="N290" s="4"/>
      <c r="O290" s="5"/>
      <c r="P290" s="7"/>
      <c r="Q290" s="13"/>
    </row>
    <row r="291" spans="1:64" ht="35.25" customHeight="1" x14ac:dyDescent="0.2">
      <c r="A291" s="481"/>
      <c r="B291" s="487"/>
      <c r="C291" s="484"/>
      <c r="D291" s="453"/>
      <c r="E291" s="456"/>
      <c r="F291" s="453"/>
      <c r="G291" s="4"/>
      <c r="H291" s="4"/>
      <c r="I291" s="4"/>
      <c r="J291" s="4"/>
      <c r="K291" s="4"/>
      <c r="L291" s="4"/>
      <c r="M291" s="4"/>
      <c r="N291" s="4"/>
      <c r="O291" s="5"/>
      <c r="P291" s="7"/>
      <c r="Q291" s="13"/>
    </row>
    <row r="292" spans="1:64" ht="34.5" customHeight="1" x14ac:dyDescent="0.2">
      <c r="A292" s="481"/>
      <c r="B292" s="487"/>
      <c r="C292" s="485"/>
      <c r="D292" s="454"/>
      <c r="E292" s="456"/>
      <c r="F292" s="454"/>
      <c r="G292" s="4"/>
      <c r="H292" s="4"/>
      <c r="I292" s="4"/>
      <c r="J292" s="4"/>
      <c r="K292" s="4"/>
      <c r="L292" s="4"/>
      <c r="M292" s="4"/>
      <c r="N292" s="4"/>
      <c r="O292" s="5"/>
      <c r="P292" s="5"/>
      <c r="Q292" s="13"/>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row>
    <row r="293" spans="1:64" ht="39.75" customHeight="1" x14ac:dyDescent="0.2">
      <c r="A293" s="481"/>
      <c r="B293" s="487"/>
      <c r="C293" s="483" t="s">
        <v>112</v>
      </c>
      <c r="D293" s="452">
        <v>1</v>
      </c>
      <c r="E293" s="456"/>
      <c r="F293" s="452"/>
      <c r="G293" s="4"/>
      <c r="H293" s="4"/>
      <c r="I293" s="4"/>
      <c r="J293" s="4"/>
      <c r="K293" s="4"/>
      <c r="L293" s="4"/>
      <c r="M293" s="4"/>
      <c r="N293" s="4"/>
      <c r="O293" s="5"/>
      <c r="P293" s="7"/>
      <c r="Q293" s="13"/>
    </row>
    <row r="294" spans="1:64" ht="35.25" customHeight="1" x14ac:dyDescent="0.2">
      <c r="A294" s="481"/>
      <c r="B294" s="487"/>
      <c r="C294" s="484"/>
      <c r="D294" s="453"/>
      <c r="E294" s="456"/>
      <c r="F294" s="453"/>
      <c r="G294" s="4"/>
      <c r="H294" s="4"/>
      <c r="I294" s="4"/>
      <c r="J294" s="4"/>
      <c r="K294" s="4"/>
      <c r="L294" s="4"/>
      <c r="M294" s="4"/>
      <c r="N294" s="4"/>
      <c r="O294" s="5"/>
      <c r="P294" s="7"/>
      <c r="Q294" s="13"/>
    </row>
    <row r="295" spans="1:64" ht="34.5" customHeight="1" x14ac:dyDescent="0.2">
      <c r="A295" s="481"/>
      <c r="B295" s="487"/>
      <c r="C295" s="485"/>
      <c r="D295" s="454"/>
      <c r="E295" s="456"/>
      <c r="F295" s="454"/>
      <c r="G295" s="4"/>
      <c r="H295" s="4"/>
      <c r="I295" s="4"/>
      <c r="J295" s="4"/>
      <c r="K295" s="4"/>
      <c r="L295" s="4"/>
      <c r="M295" s="4"/>
      <c r="N295" s="4"/>
      <c r="O295" s="5"/>
      <c r="P295" s="5"/>
      <c r="Q295" s="13"/>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row>
    <row r="296" spans="1:64" ht="39.75" customHeight="1" x14ac:dyDescent="0.2">
      <c r="A296" s="481"/>
      <c r="B296" s="487"/>
      <c r="C296" s="483" t="s">
        <v>113</v>
      </c>
      <c r="D296" s="452">
        <v>4</v>
      </c>
      <c r="E296" s="456"/>
      <c r="F296" s="452"/>
      <c r="G296" s="4"/>
      <c r="H296" s="4"/>
      <c r="I296" s="4"/>
      <c r="J296" s="4"/>
      <c r="K296" s="4"/>
      <c r="L296" s="4"/>
      <c r="M296" s="4"/>
      <c r="N296" s="4"/>
      <c r="O296" s="5"/>
      <c r="P296" s="7"/>
      <c r="Q296" s="13"/>
    </row>
    <row r="297" spans="1:64" ht="35.25" customHeight="1" x14ac:dyDescent="0.2">
      <c r="A297" s="481"/>
      <c r="B297" s="487"/>
      <c r="C297" s="484"/>
      <c r="D297" s="453"/>
      <c r="E297" s="456"/>
      <c r="F297" s="453"/>
      <c r="G297" s="4"/>
      <c r="H297" s="4"/>
      <c r="I297" s="4"/>
      <c r="J297" s="4"/>
      <c r="K297" s="4"/>
      <c r="L297" s="4"/>
      <c r="M297" s="4"/>
      <c r="N297" s="4"/>
      <c r="O297" s="5"/>
      <c r="P297" s="7"/>
      <c r="Q297" s="13"/>
    </row>
    <row r="298" spans="1:64" ht="34.5" customHeight="1" x14ac:dyDescent="0.2">
      <c r="A298" s="481"/>
      <c r="B298" s="488"/>
      <c r="C298" s="485"/>
      <c r="D298" s="454"/>
      <c r="E298" s="456"/>
      <c r="F298" s="454"/>
      <c r="G298" s="4"/>
      <c r="H298" s="4"/>
      <c r="I298" s="4"/>
      <c r="J298" s="4"/>
      <c r="K298" s="4"/>
      <c r="L298" s="4"/>
      <c r="M298" s="4"/>
      <c r="N298" s="4"/>
      <c r="O298" s="5"/>
      <c r="P298" s="5"/>
      <c r="Q298" s="13"/>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row>
    <row r="299" spans="1:64" ht="39.75" customHeight="1" x14ac:dyDescent="0.2">
      <c r="A299" s="481"/>
      <c r="B299" s="486" t="s">
        <v>131</v>
      </c>
      <c r="C299" s="483" t="s">
        <v>114</v>
      </c>
      <c r="D299" s="452">
        <v>4</v>
      </c>
      <c r="E299" s="456"/>
      <c r="F299" s="452"/>
      <c r="G299" s="4"/>
      <c r="H299" s="4"/>
      <c r="I299" s="4"/>
      <c r="J299" s="4"/>
      <c r="K299" s="4"/>
      <c r="L299" s="4"/>
      <c r="M299" s="4"/>
      <c r="N299" s="4"/>
      <c r="O299" s="5"/>
      <c r="P299" s="7"/>
      <c r="Q299" s="13"/>
    </row>
    <row r="300" spans="1:64" ht="35.25" customHeight="1" x14ac:dyDescent="0.2">
      <c r="A300" s="481"/>
      <c r="B300" s="487"/>
      <c r="C300" s="484"/>
      <c r="D300" s="453"/>
      <c r="E300" s="456"/>
      <c r="F300" s="453"/>
      <c r="G300" s="4"/>
      <c r="H300" s="4"/>
      <c r="I300" s="4"/>
      <c r="J300" s="4"/>
      <c r="K300" s="4"/>
      <c r="L300" s="4"/>
      <c r="M300" s="4"/>
      <c r="N300" s="4"/>
      <c r="O300" s="5"/>
      <c r="P300" s="7"/>
      <c r="Q300" s="13"/>
    </row>
    <row r="301" spans="1:64" ht="34.5" customHeight="1" x14ac:dyDescent="0.2">
      <c r="A301" s="481"/>
      <c r="B301" s="487"/>
      <c r="C301" s="485"/>
      <c r="D301" s="454"/>
      <c r="E301" s="456"/>
      <c r="F301" s="454"/>
      <c r="G301" s="4"/>
      <c r="H301" s="4"/>
      <c r="I301" s="4"/>
      <c r="J301" s="4"/>
      <c r="K301" s="4"/>
      <c r="L301" s="4"/>
      <c r="M301" s="4"/>
      <c r="N301" s="4"/>
      <c r="O301" s="5"/>
      <c r="P301" s="5"/>
      <c r="Q301" s="13"/>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row>
    <row r="302" spans="1:64" ht="39.75" customHeight="1" x14ac:dyDescent="0.2">
      <c r="A302" s="481"/>
      <c r="B302" s="487"/>
      <c r="C302" s="483" t="s">
        <v>115</v>
      </c>
      <c r="D302" s="452">
        <v>4</v>
      </c>
      <c r="E302" s="456"/>
      <c r="F302" s="452"/>
      <c r="G302" s="4"/>
      <c r="H302" s="4"/>
      <c r="I302" s="4"/>
      <c r="J302" s="4"/>
      <c r="K302" s="4"/>
      <c r="L302" s="4"/>
      <c r="M302" s="4"/>
      <c r="N302" s="4"/>
      <c r="O302" s="5"/>
      <c r="P302" s="7"/>
      <c r="Q302" s="13"/>
    </row>
    <row r="303" spans="1:64" ht="35.25" customHeight="1" x14ac:dyDescent="0.2">
      <c r="A303" s="481"/>
      <c r="B303" s="487"/>
      <c r="C303" s="484"/>
      <c r="D303" s="453"/>
      <c r="E303" s="456"/>
      <c r="F303" s="453"/>
      <c r="G303" s="4"/>
      <c r="H303" s="4"/>
      <c r="I303" s="4"/>
      <c r="J303" s="4"/>
      <c r="K303" s="4"/>
      <c r="L303" s="4"/>
      <c r="M303" s="4"/>
      <c r="N303" s="4"/>
      <c r="O303" s="5"/>
      <c r="P303" s="7"/>
      <c r="Q303" s="13"/>
    </row>
    <row r="304" spans="1:64" ht="34.5" customHeight="1" x14ac:dyDescent="0.2">
      <c r="A304" s="481"/>
      <c r="B304" s="488"/>
      <c r="C304" s="485"/>
      <c r="D304" s="454"/>
      <c r="E304" s="456"/>
      <c r="F304" s="454"/>
      <c r="G304" s="4"/>
      <c r="H304" s="4"/>
      <c r="I304" s="4"/>
      <c r="J304" s="4"/>
      <c r="K304" s="4"/>
      <c r="L304" s="4"/>
      <c r="M304" s="4"/>
      <c r="N304" s="4"/>
      <c r="O304" s="5"/>
      <c r="P304" s="5"/>
      <c r="Q304" s="13"/>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row>
    <row r="305" spans="1:64" ht="65.099999999999994" customHeight="1" x14ac:dyDescent="0.2">
      <c r="A305" s="499" t="s">
        <v>116</v>
      </c>
      <c r="B305" s="496" t="s">
        <v>132</v>
      </c>
      <c r="C305" s="489" t="s">
        <v>117</v>
      </c>
      <c r="D305" s="452">
        <v>2</v>
      </c>
      <c r="E305" s="456"/>
      <c r="F305" s="452"/>
      <c r="G305" s="4"/>
      <c r="H305" s="4"/>
      <c r="I305" s="4"/>
      <c r="J305" s="4"/>
      <c r="K305" s="4"/>
      <c r="L305" s="4"/>
      <c r="M305" s="4"/>
      <c r="N305" s="4"/>
      <c r="O305" s="5"/>
      <c r="P305" s="7"/>
      <c r="Q305" s="13"/>
    </row>
    <row r="306" spans="1:64" ht="65.099999999999994" customHeight="1" x14ac:dyDescent="0.2">
      <c r="A306" s="499"/>
      <c r="B306" s="497"/>
      <c r="C306" s="490"/>
      <c r="D306" s="453"/>
      <c r="E306" s="456"/>
      <c r="F306" s="453"/>
      <c r="G306" s="4"/>
      <c r="H306" s="4"/>
      <c r="I306" s="4"/>
      <c r="J306" s="4"/>
      <c r="K306" s="4"/>
      <c r="L306" s="4"/>
      <c r="M306" s="4"/>
      <c r="N306" s="4"/>
      <c r="O306" s="5"/>
      <c r="P306" s="7"/>
      <c r="Q306" s="13"/>
    </row>
    <row r="307" spans="1:64" ht="65.099999999999994" customHeight="1" x14ac:dyDescent="0.2">
      <c r="A307" s="499"/>
      <c r="B307" s="497"/>
      <c r="C307" s="491"/>
      <c r="D307" s="454"/>
      <c r="E307" s="456"/>
      <c r="F307" s="454"/>
      <c r="G307" s="4"/>
      <c r="H307" s="4"/>
      <c r="I307" s="4"/>
      <c r="J307" s="4"/>
      <c r="K307" s="4"/>
      <c r="L307" s="4"/>
      <c r="M307" s="4"/>
      <c r="N307" s="4"/>
      <c r="O307" s="5"/>
      <c r="P307" s="5"/>
      <c r="Q307" s="13"/>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row>
    <row r="308" spans="1:64" ht="30.75" customHeight="1" x14ac:dyDescent="0.2">
      <c r="A308" s="499"/>
      <c r="B308" s="496" t="s">
        <v>133</v>
      </c>
      <c r="C308" s="489" t="s">
        <v>118</v>
      </c>
      <c r="D308" s="452">
        <v>4</v>
      </c>
      <c r="E308" s="456"/>
      <c r="F308" s="452"/>
      <c r="G308" s="4"/>
      <c r="H308" s="4"/>
      <c r="I308" s="4"/>
      <c r="J308" s="4"/>
      <c r="K308" s="4"/>
      <c r="L308" s="4"/>
      <c r="M308" s="4"/>
      <c r="N308" s="4"/>
      <c r="O308" s="5"/>
      <c r="P308" s="7"/>
      <c r="Q308" s="13"/>
    </row>
    <row r="309" spans="1:64" ht="30.75" customHeight="1" x14ac:dyDescent="0.2">
      <c r="A309" s="499"/>
      <c r="B309" s="497"/>
      <c r="C309" s="490"/>
      <c r="D309" s="453"/>
      <c r="E309" s="456"/>
      <c r="F309" s="453"/>
      <c r="G309" s="4"/>
      <c r="H309" s="4"/>
      <c r="I309" s="4"/>
      <c r="J309" s="4"/>
      <c r="K309" s="4"/>
      <c r="L309" s="4"/>
      <c r="M309" s="4"/>
      <c r="N309" s="4"/>
      <c r="O309" s="5"/>
      <c r="P309" s="7"/>
      <c r="Q309" s="13"/>
    </row>
    <row r="310" spans="1:64" ht="30.75" customHeight="1" x14ac:dyDescent="0.2">
      <c r="A310" s="499"/>
      <c r="B310" s="497"/>
      <c r="C310" s="491"/>
      <c r="D310" s="454"/>
      <c r="E310" s="456"/>
      <c r="F310" s="454"/>
      <c r="G310" s="4"/>
      <c r="H310" s="4"/>
      <c r="I310" s="4"/>
      <c r="J310" s="4"/>
      <c r="K310" s="4"/>
      <c r="L310" s="4"/>
      <c r="M310" s="4"/>
      <c r="N310" s="4"/>
      <c r="O310" s="5"/>
      <c r="P310" s="5"/>
      <c r="Q310" s="13"/>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row>
    <row r="311" spans="1:64" ht="30.75" customHeight="1" x14ac:dyDescent="0.2">
      <c r="A311" s="499"/>
      <c r="B311" s="497"/>
      <c r="C311" s="489" t="s">
        <v>119</v>
      </c>
      <c r="D311" s="452">
        <v>4</v>
      </c>
      <c r="E311" s="456"/>
      <c r="F311" s="452"/>
      <c r="G311" s="4"/>
      <c r="H311" s="4"/>
      <c r="I311" s="4"/>
      <c r="J311" s="4"/>
      <c r="K311" s="4"/>
      <c r="L311" s="4"/>
      <c r="M311" s="4"/>
      <c r="N311" s="4"/>
      <c r="O311" s="5"/>
      <c r="P311" s="7"/>
      <c r="Q311" s="13"/>
    </row>
    <row r="312" spans="1:64" ht="30.75" customHeight="1" x14ac:dyDescent="0.2">
      <c r="A312" s="499"/>
      <c r="B312" s="497"/>
      <c r="C312" s="490"/>
      <c r="D312" s="453"/>
      <c r="E312" s="456"/>
      <c r="F312" s="453"/>
      <c r="G312" s="4"/>
      <c r="H312" s="4"/>
      <c r="I312" s="4"/>
      <c r="J312" s="4"/>
      <c r="K312" s="4"/>
      <c r="L312" s="4"/>
      <c r="M312" s="4"/>
      <c r="N312" s="4"/>
      <c r="O312" s="5"/>
      <c r="P312" s="7"/>
      <c r="Q312" s="13"/>
    </row>
    <row r="313" spans="1:64" ht="30.75" customHeight="1" x14ac:dyDescent="0.2">
      <c r="A313" s="499"/>
      <c r="B313" s="498"/>
      <c r="C313" s="491"/>
      <c r="D313" s="454"/>
      <c r="E313" s="456"/>
      <c r="F313" s="454"/>
      <c r="G313" s="4"/>
      <c r="H313" s="4"/>
      <c r="I313" s="4"/>
      <c r="J313" s="4"/>
      <c r="K313" s="4"/>
      <c r="L313" s="4"/>
      <c r="M313" s="4"/>
      <c r="N313" s="4"/>
      <c r="O313" s="5"/>
      <c r="P313" s="5"/>
      <c r="Q313" s="13"/>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row>
    <row r="314" spans="1:64" ht="30.75" customHeight="1" x14ac:dyDescent="0.2">
      <c r="A314" s="499"/>
      <c r="B314" s="496" t="s">
        <v>134</v>
      </c>
      <c r="C314" s="489" t="s">
        <v>120</v>
      </c>
      <c r="D314" s="452">
        <v>2</v>
      </c>
      <c r="E314" s="456"/>
      <c r="F314" s="452"/>
      <c r="G314" s="4"/>
      <c r="H314" s="4"/>
      <c r="I314" s="4"/>
      <c r="J314" s="4"/>
      <c r="K314" s="4"/>
      <c r="L314" s="4"/>
      <c r="M314" s="4"/>
      <c r="N314" s="4"/>
      <c r="O314" s="5"/>
      <c r="P314" s="7"/>
      <c r="Q314" s="13"/>
    </row>
    <row r="315" spans="1:64" ht="30.75" customHeight="1" x14ac:dyDescent="0.2">
      <c r="A315" s="499"/>
      <c r="B315" s="497"/>
      <c r="C315" s="490"/>
      <c r="D315" s="453"/>
      <c r="E315" s="456"/>
      <c r="F315" s="453"/>
      <c r="G315" s="4"/>
      <c r="H315" s="4"/>
      <c r="I315" s="4"/>
      <c r="J315" s="4"/>
      <c r="K315" s="4"/>
      <c r="L315" s="4"/>
      <c r="M315" s="4"/>
      <c r="N315" s="4"/>
      <c r="O315" s="5"/>
      <c r="P315" s="7"/>
      <c r="Q315" s="13"/>
    </row>
    <row r="316" spans="1:64" ht="30.75" customHeight="1" x14ac:dyDescent="0.2">
      <c r="A316" s="499"/>
      <c r="B316" s="497"/>
      <c r="C316" s="491"/>
      <c r="D316" s="454"/>
      <c r="E316" s="456"/>
      <c r="F316" s="454"/>
      <c r="G316" s="4"/>
      <c r="H316" s="4"/>
      <c r="I316" s="4"/>
      <c r="J316" s="4"/>
      <c r="K316" s="4"/>
      <c r="L316" s="4"/>
      <c r="M316" s="4"/>
      <c r="N316" s="4"/>
      <c r="O316" s="5"/>
      <c r="P316" s="5"/>
      <c r="Q316" s="13"/>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row>
    <row r="317" spans="1:64" ht="30.75" customHeight="1" x14ac:dyDescent="0.2">
      <c r="A317" s="499"/>
      <c r="B317" s="497"/>
      <c r="C317" s="489" t="s">
        <v>121</v>
      </c>
      <c r="D317" s="452">
        <v>4</v>
      </c>
      <c r="E317" s="456"/>
      <c r="F317" s="452"/>
      <c r="G317" s="4"/>
      <c r="H317" s="4"/>
      <c r="I317" s="4"/>
      <c r="J317" s="4"/>
      <c r="K317" s="4"/>
      <c r="L317" s="4"/>
      <c r="M317" s="4"/>
      <c r="N317" s="4"/>
      <c r="O317" s="5"/>
      <c r="P317" s="7"/>
      <c r="Q317" s="13"/>
    </row>
    <row r="318" spans="1:64" ht="30.75" customHeight="1" x14ac:dyDescent="0.2">
      <c r="A318" s="499"/>
      <c r="B318" s="497"/>
      <c r="C318" s="490"/>
      <c r="D318" s="453"/>
      <c r="E318" s="456"/>
      <c r="F318" s="453"/>
      <c r="G318" s="4"/>
      <c r="H318" s="4"/>
      <c r="I318" s="4"/>
      <c r="J318" s="4"/>
      <c r="K318" s="4"/>
      <c r="L318" s="4"/>
      <c r="M318" s="4"/>
      <c r="N318" s="4"/>
      <c r="O318" s="5"/>
      <c r="P318" s="7"/>
      <c r="Q318" s="13"/>
    </row>
    <row r="319" spans="1:64" ht="30.75" customHeight="1" x14ac:dyDescent="0.2">
      <c r="A319" s="499"/>
      <c r="B319" s="497"/>
      <c r="C319" s="491"/>
      <c r="D319" s="454"/>
      <c r="E319" s="456"/>
      <c r="F319" s="454"/>
      <c r="G319" s="4"/>
      <c r="H319" s="4"/>
      <c r="I319" s="4"/>
      <c r="J319" s="4"/>
      <c r="K319" s="4"/>
      <c r="L319" s="4"/>
      <c r="M319" s="4"/>
      <c r="N319" s="4"/>
      <c r="O319" s="5"/>
      <c r="P319" s="5"/>
      <c r="Q319" s="13"/>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row>
    <row r="320" spans="1:64" ht="30.75" customHeight="1" x14ac:dyDescent="0.2">
      <c r="A320" s="499"/>
      <c r="B320" s="497"/>
      <c r="C320" s="489" t="s">
        <v>122</v>
      </c>
      <c r="D320" s="452">
        <v>4</v>
      </c>
      <c r="E320" s="456"/>
      <c r="F320" s="452"/>
      <c r="G320" s="4"/>
      <c r="H320" s="4"/>
      <c r="I320" s="4"/>
      <c r="J320" s="4"/>
      <c r="K320" s="4"/>
      <c r="L320" s="4"/>
      <c r="M320" s="4"/>
      <c r="N320" s="4"/>
      <c r="O320" s="5"/>
      <c r="P320" s="7"/>
      <c r="Q320" s="13"/>
    </row>
    <row r="321" spans="1:64" ht="30.75" customHeight="1" x14ac:dyDescent="0.2">
      <c r="A321" s="499"/>
      <c r="B321" s="497"/>
      <c r="C321" s="490"/>
      <c r="D321" s="453"/>
      <c r="E321" s="456"/>
      <c r="F321" s="453"/>
      <c r="G321" s="4"/>
      <c r="H321" s="4"/>
      <c r="I321" s="4"/>
      <c r="J321" s="4"/>
      <c r="K321" s="4"/>
      <c r="L321" s="4"/>
      <c r="M321" s="4"/>
      <c r="N321" s="4"/>
      <c r="O321" s="5"/>
      <c r="P321" s="7"/>
      <c r="Q321" s="13"/>
    </row>
    <row r="322" spans="1:64" ht="30.75" customHeight="1" x14ac:dyDescent="0.2">
      <c r="A322" s="499"/>
      <c r="B322" s="498"/>
      <c r="C322" s="491"/>
      <c r="D322" s="454"/>
      <c r="E322" s="456"/>
      <c r="F322" s="454"/>
      <c r="G322" s="4"/>
      <c r="H322" s="4"/>
      <c r="I322" s="4"/>
      <c r="J322" s="4"/>
      <c r="K322" s="4"/>
      <c r="L322" s="4"/>
      <c r="M322" s="4"/>
      <c r="N322" s="4"/>
      <c r="O322" s="5"/>
      <c r="P322" s="5"/>
      <c r="Q322" s="13"/>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row>
  </sheetData>
  <mergeCells count="456">
    <mergeCell ref="B95:B115"/>
    <mergeCell ref="C110:C112"/>
    <mergeCell ref="C113:C115"/>
    <mergeCell ref="D110:D112"/>
    <mergeCell ref="E110:E112"/>
    <mergeCell ref="F110:F112"/>
    <mergeCell ref="D113:D115"/>
    <mergeCell ref="E113:E115"/>
    <mergeCell ref="F113:F115"/>
    <mergeCell ref="D101:D103"/>
    <mergeCell ref="E101:E103"/>
    <mergeCell ref="F101:F103"/>
    <mergeCell ref="C104:C106"/>
    <mergeCell ref="D104:D106"/>
    <mergeCell ref="E104:E106"/>
    <mergeCell ref="F104:F106"/>
    <mergeCell ref="A8:A94"/>
    <mergeCell ref="B80:B94"/>
    <mergeCell ref="D80:D82"/>
    <mergeCell ref="C80:C82"/>
    <mergeCell ref="E80:E82"/>
    <mergeCell ref="F80:F82"/>
    <mergeCell ref="C83:C85"/>
    <mergeCell ref="D83:D85"/>
    <mergeCell ref="E83:E85"/>
    <mergeCell ref="F83:F85"/>
    <mergeCell ref="C86:C88"/>
    <mergeCell ref="D86:D88"/>
    <mergeCell ref="E86:E88"/>
    <mergeCell ref="F86:F88"/>
    <mergeCell ref="C89:C91"/>
    <mergeCell ref="D89:D91"/>
    <mergeCell ref="E89:E91"/>
    <mergeCell ref="F89:F91"/>
    <mergeCell ref="C92:C94"/>
    <mergeCell ref="D92:D94"/>
    <mergeCell ref="E92:E94"/>
    <mergeCell ref="F92:F94"/>
    <mergeCell ref="E68:E70"/>
    <mergeCell ref="F68:F70"/>
    <mergeCell ref="A2:F5"/>
    <mergeCell ref="E6:F6"/>
    <mergeCell ref="B314:B322"/>
    <mergeCell ref="C314:C316"/>
    <mergeCell ref="D314:D316"/>
    <mergeCell ref="E314:E316"/>
    <mergeCell ref="F314:F316"/>
    <mergeCell ref="A305:A322"/>
    <mergeCell ref="B305:B307"/>
    <mergeCell ref="C305:C307"/>
    <mergeCell ref="D305:D307"/>
    <mergeCell ref="E305:E307"/>
    <mergeCell ref="F305:F307"/>
    <mergeCell ref="B308:B313"/>
    <mergeCell ref="C308:C310"/>
    <mergeCell ref="D308:D310"/>
    <mergeCell ref="E308:E310"/>
    <mergeCell ref="C317:C319"/>
    <mergeCell ref="D317:D319"/>
    <mergeCell ref="E317:E319"/>
    <mergeCell ref="F317:F319"/>
    <mergeCell ref="C320:C322"/>
    <mergeCell ref="D320:D322"/>
    <mergeCell ref="E320:E322"/>
    <mergeCell ref="F320:F322"/>
    <mergeCell ref="F308:F310"/>
    <mergeCell ref="B299:B304"/>
    <mergeCell ref="C299:C301"/>
    <mergeCell ref="D299:D301"/>
    <mergeCell ref="E299:E301"/>
    <mergeCell ref="F299:F301"/>
    <mergeCell ref="C302:C304"/>
    <mergeCell ref="D302:D304"/>
    <mergeCell ref="E302:E304"/>
    <mergeCell ref="F302:F304"/>
    <mergeCell ref="C311:C313"/>
    <mergeCell ref="D311:D313"/>
    <mergeCell ref="E311:E313"/>
    <mergeCell ref="F311:F313"/>
    <mergeCell ref="B290:B298"/>
    <mergeCell ref="C290:C292"/>
    <mergeCell ref="D290:D292"/>
    <mergeCell ref="E290:E292"/>
    <mergeCell ref="F290:F292"/>
    <mergeCell ref="C293:C295"/>
    <mergeCell ref="D281:D283"/>
    <mergeCell ref="E281:E283"/>
    <mergeCell ref="F281:F283"/>
    <mergeCell ref="C284:C286"/>
    <mergeCell ref="D284:D286"/>
    <mergeCell ref="E284:E286"/>
    <mergeCell ref="F284:F286"/>
    <mergeCell ref="D293:D295"/>
    <mergeCell ref="E293:E295"/>
    <mergeCell ref="F293:F295"/>
    <mergeCell ref="C296:C298"/>
    <mergeCell ref="D296:D298"/>
    <mergeCell ref="E296:E298"/>
    <mergeCell ref="F296:F298"/>
    <mergeCell ref="C287:C289"/>
    <mergeCell ref="D287:D289"/>
    <mergeCell ref="E287:E289"/>
    <mergeCell ref="F287:F289"/>
    <mergeCell ref="D275:D277"/>
    <mergeCell ref="E275:E277"/>
    <mergeCell ref="F275:F277"/>
    <mergeCell ref="B278:B289"/>
    <mergeCell ref="C278:C280"/>
    <mergeCell ref="D278:D280"/>
    <mergeCell ref="E278:E280"/>
    <mergeCell ref="F278:F280"/>
    <mergeCell ref="C281:C283"/>
    <mergeCell ref="A260:A304"/>
    <mergeCell ref="B260:B262"/>
    <mergeCell ref="C260:C262"/>
    <mergeCell ref="D260:D262"/>
    <mergeCell ref="E260:E262"/>
    <mergeCell ref="F260:F262"/>
    <mergeCell ref="D269:D271"/>
    <mergeCell ref="E269:E271"/>
    <mergeCell ref="F269:F271"/>
    <mergeCell ref="C272:C274"/>
    <mergeCell ref="D272:D274"/>
    <mergeCell ref="E272:E274"/>
    <mergeCell ref="F272:F274"/>
    <mergeCell ref="B263:B277"/>
    <mergeCell ref="C263:C265"/>
    <mergeCell ref="D263:D265"/>
    <mergeCell ref="E263:E265"/>
    <mergeCell ref="F263:F265"/>
    <mergeCell ref="C266:C268"/>
    <mergeCell ref="D266:D268"/>
    <mergeCell ref="E266:E268"/>
    <mergeCell ref="F266:F268"/>
    <mergeCell ref="C269:C271"/>
    <mergeCell ref="C275:C277"/>
    <mergeCell ref="B245:B259"/>
    <mergeCell ref="C245:C247"/>
    <mergeCell ref="D245:D247"/>
    <mergeCell ref="E245:E247"/>
    <mergeCell ref="F245:F247"/>
    <mergeCell ref="C248:C250"/>
    <mergeCell ref="D248:D250"/>
    <mergeCell ref="E248:E250"/>
    <mergeCell ref="F248:F250"/>
    <mergeCell ref="C251:C253"/>
    <mergeCell ref="C257:C259"/>
    <mergeCell ref="D257:D259"/>
    <mergeCell ref="E257:E259"/>
    <mergeCell ref="F257:F259"/>
    <mergeCell ref="E236:E238"/>
    <mergeCell ref="F236:F238"/>
    <mergeCell ref="D251:D253"/>
    <mergeCell ref="E251:E253"/>
    <mergeCell ref="F251:F253"/>
    <mergeCell ref="C254:C256"/>
    <mergeCell ref="D254:D256"/>
    <mergeCell ref="E254:E256"/>
    <mergeCell ref="F254:F256"/>
    <mergeCell ref="B221:B244"/>
    <mergeCell ref="C221:C223"/>
    <mergeCell ref="D221:D223"/>
    <mergeCell ref="E221:E223"/>
    <mergeCell ref="F221:F223"/>
    <mergeCell ref="C224:C226"/>
    <mergeCell ref="D224:D226"/>
    <mergeCell ref="E224:E226"/>
    <mergeCell ref="F224:F226"/>
    <mergeCell ref="C227:C229"/>
    <mergeCell ref="C239:C241"/>
    <mergeCell ref="D239:D241"/>
    <mergeCell ref="E239:E241"/>
    <mergeCell ref="F239:F241"/>
    <mergeCell ref="C242:C244"/>
    <mergeCell ref="D242:D244"/>
    <mergeCell ref="E242:E244"/>
    <mergeCell ref="F242:F244"/>
    <mergeCell ref="C233:C235"/>
    <mergeCell ref="D233:D235"/>
    <mergeCell ref="E233:E235"/>
    <mergeCell ref="F233:F235"/>
    <mergeCell ref="C236:C238"/>
    <mergeCell ref="D236:D238"/>
    <mergeCell ref="D212:D214"/>
    <mergeCell ref="E212:E214"/>
    <mergeCell ref="F212:F214"/>
    <mergeCell ref="D227:D229"/>
    <mergeCell ref="E227:E229"/>
    <mergeCell ref="F227:F229"/>
    <mergeCell ref="C230:C232"/>
    <mergeCell ref="D230:D232"/>
    <mergeCell ref="E230:E232"/>
    <mergeCell ref="F230:F232"/>
    <mergeCell ref="C203:C205"/>
    <mergeCell ref="D203:D205"/>
    <mergeCell ref="E203:E205"/>
    <mergeCell ref="F203:F205"/>
    <mergeCell ref="A206:A259"/>
    <mergeCell ref="B206:B220"/>
    <mergeCell ref="C206:C208"/>
    <mergeCell ref="D206:D208"/>
    <mergeCell ref="E206:E208"/>
    <mergeCell ref="F206:F208"/>
    <mergeCell ref="B194:B205"/>
    <mergeCell ref="C215:C217"/>
    <mergeCell ref="D215:D217"/>
    <mergeCell ref="E215:E217"/>
    <mergeCell ref="F215:F217"/>
    <mergeCell ref="C218:C220"/>
    <mergeCell ref="D218:D220"/>
    <mergeCell ref="E218:E220"/>
    <mergeCell ref="F218:F220"/>
    <mergeCell ref="C209:C211"/>
    <mergeCell ref="D209:D211"/>
    <mergeCell ref="E209:E211"/>
    <mergeCell ref="F209:F211"/>
    <mergeCell ref="C212:C214"/>
    <mergeCell ref="E197:E199"/>
    <mergeCell ref="F197:F199"/>
    <mergeCell ref="C200:C202"/>
    <mergeCell ref="D200:D202"/>
    <mergeCell ref="E200:E202"/>
    <mergeCell ref="F200:F202"/>
    <mergeCell ref="D191:D193"/>
    <mergeCell ref="E191:E193"/>
    <mergeCell ref="F191:F193"/>
    <mergeCell ref="C194:C196"/>
    <mergeCell ref="D194:D196"/>
    <mergeCell ref="E194:E196"/>
    <mergeCell ref="F194:F196"/>
    <mergeCell ref="C197:C199"/>
    <mergeCell ref="D197:D199"/>
    <mergeCell ref="C185:C187"/>
    <mergeCell ref="D185:D187"/>
    <mergeCell ref="E185:E187"/>
    <mergeCell ref="F185:F187"/>
    <mergeCell ref="B188:B193"/>
    <mergeCell ref="C188:C190"/>
    <mergeCell ref="D188:D190"/>
    <mergeCell ref="E188:E190"/>
    <mergeCell ref="F188:F190"/>
    <mergeCell ref="C191:C193"/>
    <mergeCell ref="B152:B187"/>
    <mergeCell ref="C179:C181"/>
    <mergeCell ref="D179:D181"/>
    <mergeCell ref="E179:E181"/>
    <mergeCell ref="F179:F181"/>
    <mergeCell ref="C182:C184"/>
    <mergeCell ref="D182:D184"/>
    <mergeCell ref="E182:E184"/>
    <mergeCell ref="F182:F184"/>
    <mergeCell ref="C173:C175"/>
    <mergeCell ref="D173:D175"/>
    <mergeCell ref="E173:E175"/>
    <mergeCell ref="F173:F175"/>
    <mergeCell ref="C176:C178"/>
    <mergeCell ref="D176:D178"/>
    <mergeCell ref="E176:E178"/>
    <mergeCell ref="F176:F178"/>
    <mergeCell ref="C167:C169"/>
    <mergeCell ref="D167:D169"/>
    <mergeCell ref="E167:E169"/>
    <mergeCell ref="F167:F169"/>
    <mergeCell ref="C170:C172"/>
    <mergeCell ref="D170:D172"/>
    <mergeCell ref="E170:E172"/>
    <mergeCell ref="F170:F172"/>
    <mergeCell ref="C161:C163"/>
    <mergeCell ref="D161:D163"/>
    <mergeCell ref="E161:E163"/>
    <mergeCell ref="F161:F163"/>
    <mergeCell ref="C164:C166"/>
    <mergeCell ref="D164:D166"/>
    <mergeCell ref="E164:E166"/>
    <mergeCell ref="F164:F166"/>
    <mergeCell ref="F140:F142"/>
    <mergeCell ref="D155:D157"/>
    <mergeCell ref="E155:E157"/>
    <mergeCell ref="F155:F157"/>
    <mergeCell ref="C158:C160"/>
    <mergeCell ref="D158:D160"/>
    <mergeCell ref="E158:E160"/>
    <mergeCell ref="F158:F160"/>
    <mergeCell ref="C149:C151"/>
    <mergeCell ref="D149:D151"/>
    <mergeCell ref="E149:E151"/>
    <mergeCell ref="F149:F151"/>
    <mergeCell ref="C152:C154"/>
    <mergeCell ref="D152:D154"/>
    <mergeCell ref="E152:E154"/>
    <mergeCell ref="F152:F154"/>
    <mergeCell ref="C155:C157"/>
    <mergeCell ref="B131:B151"/>
    <mergeCell ref="C131:C133"/>
    <mergeCell ref="D131:D133"/>
    <mergeCell ref="E131:E133"/>
    <mergeCell ref="F131:F133"/>
    <mergeCell ref="C134:C136"/>
    <mergeCell ref="D134:D136"/>
    <mergeCell ref="E134:E136"/>
    <mergeCell ref="F134:F136"/>
    <mergeCell ref="C137:C139"/>
    <mergeCell ref="C143:C145"/>
    <mergeCell ref="D143:D145"/>
    <mergeCell ref="E143:E145"/>
    <mergeCell ref="F143:F145"/>
    <mergeCell ref="C146:C148"/>
    <mergeCell ref="D146:D148"/>
    <mergeCell ref="E146:E148"/>
    <mergeCell ref="F146:F148"/>
    <mergeCell ref="D137:D139"/>
    <mergeCell ref="E137:E139"/>
    <mergeCell ref="F137:F139"/>
    <mergeCell ref="C140:C142"/>
    <mergeCell ref="D140:D142"/>
    <mergeCell ref="E140:E142"/>
    <mergeCell ref="C128:C130"/>
    <mergeCell ref="D128:D130"/>
    <mergeCell ref="E128:E130"/>
    <mergeCell ref="F128:F130"/>
    <mergeCell ref="D119:D121"/>
    <mergeCell ref="E119:E121"/>
    <mergeCell ref="F119:F121"/>
    <mergeCell ref="C122:C124"/>
    <mergeCell ref="D122:D124"/>
    <mergeCell ref="E122:E124"/>
    <mergeCell ref="F122:F124"/>
    <mergeCell ref="A95:A205"/>
    <mergeCell ref="C95:C97"/>
    <mergeCell ref="D95:D97"/>
    <mergeCell ref="E95:E97"/>
    <mergeCell ref="F95:F97"/>
    <mergeCell ref="C98:C100"/>
    <mergeCell ref="D98:D100"/>
    <mergeCell ref="E98:E100"/>
    <mergeCell ref="F98:F100"/>
    <mergeCell ref="C107:C109"/>
    <mergeCell ref="D107:D109"/>
    <mergeCell ref="E107:E109"/>
    <mergeCell ref="F107:F109"/>
    <mergeCell ref="B116:B130"/>
    <mergeCell ref="C116:C118"/>
    <mergeCell ref="D116:D118"/>
    <mergeCell ref="E116:E118"/>
    <mergeCell ref="F116:F118"/>
    <mergeCell ref="C119:C121"/>
    <mergeCell ref="C125:C127"/>
    <mergeCell ref="D125:D127"/>
    <mergeCell ref="E125:E127"/>
    <mergeCell ref="F125:F127"/>
    <mergeCell ref="C101:C103"/>
    <mergeCell ref="B71:B79"/>
    <mergeCell ref="C71:C73"/>
    <mergeCell ref="D71:D73"/>
    <mergeCell ref="E71:E73"/>
    <mergeCell ref="F71:F73"/>
    <mergeCell ref="C74:C76"/>
    <mergeCell ref="C62:C64"/>
    <mergeCell ref="D62:D64"/>
    <mergeCell ref="E62:E64"/>
    <mergeCell ref="F62:F64"/>
    <mergeCell ref="C65:C67"/>
    <mergeCell ref="D65:D67"/>
    <mergeCell ref="E65:E67"/>
    <mergeCell ref="F65:F67"/>
    <mergeCell ref="B53:B70"/>
    <mergeCell ref="D74:D76"/>
    <mergeCell ref="E74:E76"/>
    <mergeCell ref="F74:F76"/>
    <mergeCell ref="C77:C79"/>
    <mergeCell ref="D77:D79"/>
    <mergeCell ref="E77:E79"/>
    <mergeCell ref="F77:F79"/>
    <mergeCell ref="C68:C70"/>
    <mergeCell ref="D68:D70"/>
    <mergeCell ref="C59:C61"/>
    <mergeCell ref="D59:D61"/>
    <mergeCell ref="E59:E61"/>
    <mergeCell ref="F59:F61"/>
    <mergeCell ref="C50:C52"/>
    <mergeCell ref="D50:D52"/>
    <mergeCell ref="E50:E52"/>
    <mergeCell ref="F50:F52"/>
    <mergeCell ref="C53:C55"/>
    <mergeCell ref="D53:D55"/>
    <mergeCell ref="E53:E55"/>
    <mergeCell ref="F53:F55"/>
    <mergeCell ref="C56:C58"/>
    <mergeCell ref="C47:C49"/>
    <mergeCell ref="D47:D49"/>
    <mergeCell ref="E47:E49"/>
    <mergeCell ref="F47:F49"/>
    <mergeCell ref="C38:C40"/>
    <mergeCell ref="D38:D40"/>
    <mergeCell ref="E38:E40"/>
    <mergeCell ref="F38:F40"/>
    <mergeCell ref="D56:D58"/>
    <mergeCell ref="E56:E58"/>
    <mergeCell ref="F56:F58"/>
    <mergeCell ref="F26:F28"/>
    <mergeCell ref="C29:C31"/>
    <mergeCell ref="D29:D31"/>
    <mergeCell ref="E29:E31"/>
    <mergeCell ref="F29:F31"/>
    <mergeCell ref="C32:C34"/>
    <mergeCell ref="D44:D46"/>
    <mergeCell ref="E44:E46"/>
    <mergeCell ref="F44:F46"/>
    <mergeCell ref="D14:D16"/>
    <mergeCell ref="E14:E16"/>
    <mergeCell ref="F14:F16"/>
    <mergeCell ref="C17:C19"/>
    <mergeCell ref="D17:D19"/>
    <mergeCell ref="E17:E19"/>
    <mergeCell ref="F17:F19"/>
    <mergeCell ref="B41:B52"/>
    <mergeCell ref="C41:C43"/>
    <mergeCell ref="D41:D43"/>
    <mergeCell ref="E41:E43"/>
    <mergeCell ref="F41:F43"/>
    <mergeCell ref="C44:C46"/>
    <mergeCell ref="D32:D34"/>
    <mergeCell ref="E32:E34"/>
    <mergeCell ref="F32:F34"/>
    <mergeCell ref="C35:C37"/>
    <mergeCell ref="D35:D37"/>
    <mergeCell ref="E35:E37"/>
    <mergeCell ref="F35:F37"/>
    <mergeCell ref="B26:B40"/>
    <mergeCell ref="C26:C28"/>
    <mergeCell ref="D26:D28"/>
    <mergeCell ref="E26:E28"/>
    <mergeCell ref="A1:P1"/>
    <mergeCell ref="G2:K6"/>
    <mergeCell ref="L2:L6"/>
    <mergeCell ref="M2:M6"/>
    <mergeCell ref="N2:N6"/>
    <mergeCell ref="O2:BL6"/>
    <mergeCell ref="B8:B25"/>
    <mergeCell ref="C8:C10"/>
    <mergeCell ref="D8:D10"/>
    <mergeCell ref="E8:E10"/>
    <mergeCell ref="F8:F10"/>
    <mergeCell ref="C11:C13"/>
    <mergeCell ref="D11:D13"/>
    <mergeCell ref="E11:E13"/>
    <mergeCell ref="F11:F13"/>
    <mergeCell ref="C20:C22"/>
    <mergeCell ref="D20:D22"/>
    <mergeCell ref="E20:E22"/>
    <mergeCell ref="F20:F22"/>
    <mergeCell ref="C23:C25"/>
    <mergeCell ref="D23:D25"/>
    <mergeCell ref="E23:E25"/>
    <mergeCell ref="F23:F25"/>
    <mergeCell ref="C14:C16"/>
  </mergeCells>
  <pageMargins left="1.5748031496062993" right="0.78740157480314965" top="0.98425196850393704" bottom="0.98425196850393704" header="0" footer="0"/>
  <pageSetup paperSize="5" scale="53" fitToHeight="1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66"/>
  <sheetViews>
    <sheetView zoomScale="80" zoomScaleNormal="80" workbookViewId="0">
      <pane ySplit="3" topLeftCell="A4" activePane="bottomLeft" state="frozen"/>
      <selection pane="bottomLeft" activeCell="L173" sqref="L173"/>
    </sheetView>
  </sheetViews>
  <sheetFormatPr baseColWidth="10" defaultColWidth="11.42578125" defaultRowHeight="12.75" x14ac:dyDescent="0.2"/>
  <cols>
    <col min="1" max="4" width="5.7109375" customWidth="1"/>
    <col min="5" max="5" width="12.28515625" hidden="1" customWidth="1"/>
    <col min="6" max="6" width="0" hidden="1" customWidth="1"/>
    <col min="7" max="7" width="102.7109375" customWidth="1"/>
    <col min="8" max="8" width="11.7109375" customWidth="1"/>
    <col min="9" max="11" width="10.7109375" customWidth="1"/>
    <col min="12" max="15" width="5.7109375" customWidth="1"/>
    <col min="16" max="16" width="10.7109375" customWidth="1"/>
    <col min="18" max="18" width="122.5703125" customWidth="1"/>
    <col min="21" max="23" width="50.7109375" customWidth="1"/>
    <col min="24" max="24" width="11.42578125" customWidth="1"/>
    <col min="25" max="25" width="13.5703125" customWidth="1"/>
    <col min="27" max="27" width="2.7109375" customWidth="1"/>
    <col min="31" max="31" width="3.28515625" customWidth="1"/>
    <col min="32" max="32" width="14.28515625" customWidth="1"/>
    <col min="35" max="35" width="3.28515625" customWidth="1"/>
    <col min="36" max="36" width="15.28515625" customWidth="1"/>
  </cols>
  <sheetData>
    <row r="1" spans="1:37" ht="23.25" x14ac:dyDescent="0.35">
      <c r="A1" s="44" t="s">
        <v>652</v>
      </c>
      <c r="B1" s="44"/>
      <c r="C1" s="44"/>
      <c r="D1" s="39"/>
      <c r="E1" s="24"/>
      <c r="R1" s="207" t="s">
        <v>194</v>
      </c>
    </row>
    <row r="2" spans="1:37" ht="18" x14ac:dyDescent="0.2">
      <c r="A2" s="43"/>
      <c r="B2" s="40"/>
      <c r="C2" s="40"/>
      <c r="D2" s="40"/>
      <c r="H2" s="505" t="s">
        <v>615</v>
      </c>
      <c r="I2" s="505"/>
      <c r="J2" s="505"/>
      <c r="K2" s="505"/>
      <c r="L2" s="505" t="s">
        <v>616</v>
      </c>
      <c r="M2" s="505"/>
      <c r="N2" s="505"/>
      <c r="O2" s="505"/>
    </row>
    <row r="3" spans="1:37" ht="81.75" customHeight="1" thickBot="1" x14ac:dyDescent="0.25">
      <c r="A3" s="198" t="s">
        <v>10</v>
      </c>
      <c r="B3" s="198" t="s">
        <v>11</v>
      </c>
      <c r="C3" s="198" t="s">
        <v>503</v>
      </c>
      <c r="D3" s="198" t="s">
        <v>505</v>
      </c>
      <c r="E3" s="41" t="s">
        <v>271</v>
      </c>
      <c r="F3" s="42"/>
      <c r="G3" s="206" t="s">
        <v>277</v>
      </c>
      <c r="H3" s="198" t="s">
        <v>611</v>
      </c>
      <c r="I3" s="198" t="s">
        <v>612</v>
      </c>
      <c r="J3" s="198" t="s">
        <v>613</v>
      </c>
      <c r="K3" s="198" t="s">
        <v>614</v>
      </c>
      <c r="L3" s="198" t="s">
        <v>611</v>
      </c>
      <c r="M3" s="198" t="s">
        <v>612</v>
      </c>
      <c r="N3" s="198" t="s">
        <v>613</v>
      </c>
      <c r="O3" s="198" t="s">
        <v>614</v>
      </c>
      <c r="P3" s="198" t="s">
        <v>504</v>
      </c>
      <c r="Q3" s="198" t="s">
        <v>610</v>
      </c>
      <c r="R3" s="206" t="s">
        <v>693</v>
      </c>
    </row>
    <row r="4" spans="1:37" ht="28.5" customHeight="1" x14ac:dyDescent="0.2">
      <c r="A4" s="45" t="s">
        <v>479</v>
      </c>
      <c r="B4" s="46" t="s">
        <v>480</v>
      </c>
      <c r="C4" s="46">
        <v>1</v>
      </c>
      <c r="D4" s="143">
        <v>1</v>
      </c>
      <c r="E4" s="138" t="s">
        <v>228</v>
      </c>
      <c r="F4" s="48" t="s">
        <v>272</v>
      </c>
      <c r="G4" s="145" t="s">
        <v>698</v>
      </c>
      <c r="H4" s="163" t="s">
        <v>625</v>
      </c>
      <c r="I4" s="163" t="s">
        <v>691</v>
      </c>
      <c r="J4" s="163" t="s">
        <v>618</v>
      </c>
      <c r="K4" s="163" t="s">
        <v>195</v>
      </c>
      <c r="L4" s="164">
        <f>VLOOKUP($H4,$Y$5:$Z$10,2,FALSE)</f>
        <v>0.3</v>
      </c>
      <c r="M4" s="164">
        <f>VLOOKUP($I4,$AB$5:$AD$9,IF($K4="No aplicable",3,2),FALSE)</f>
        <v>0.15</v>
      </c>
      <c r="N4" s="164">
        <f>VLOOKUP($J4,$AF$5:$AH$9,IF($K4="No aplicable",3,2),FALSE)</f>
        <v>0.1</v>
      </c>
      <c r="O4" s="164">
        <f>IF($K4="No aplicable","--",VLOOKUP($K4,$AJ$5:$AK$8,2,FALSE))</f>
        <v>0.05</v>
      </c>
      <c r="P4" s="146">
        <f>SUM(L4:O4)</f>
        <v>0.6</v>
      </c>
      <c r="Q4" s="506">
        <f>AVERAGE(P4:P5)</f>
        <v>0.625</v>
      </c>
      <c r="R4" s="209" t="s">
        <v>694</v>
      </c>
      <c r="T4" s="122" t="s">
        <v>597</v>
      </c>
      <c r="U4" s="124" t="s">
        <v>594</v>
      </c>
      <c r="V4" s="124" t="s">
        <v>595</v>
      </c>
      <c r="W4" s="124" t="s">
        <v>596</v>
      </c>
      <c r="Y4" s="135" t="s">
        <v>611</v>
      </c>
      <c r="Z4" s="136" t="s">
        <v>619</v>
      </c>
      <c r="AA4" s="124"/>
      <c r="AB4" s="136" t="s">
        <v>612</v>
      </c>
      <c r="AC4" s="136" t="s">
        <v>619</v>
      </c>
      <c r="AD4" s="136" t="s">
        <v>700</v>
      </c>
      <c r="AE4" s="122"/>
      <c r="AF4" s="135" t="s">
        <v>613</v>
      </c>
      <c r="AG4" s="135" t="s">
        <v>619</v>
      </c>
      <c r="AH4" s="135" t="s">
        <v>700</v>
      </c>
      <c r="AJ4" s="136" t="s">
        <v>614</v>
      </c>
      <c r="AK4" s="136" t="s">
        <v>619</v>
      </c>
    </row>
    <row r="5" spans="1:37" ht="27" customHeight="1" thickBot="1" x14ac:dyDescent="0.25">
      <c r="A5" s="49" t="s">
        <v>479</v>
      </c>
      <c r="B5" s="50" t="s">
        <v>480</v>
      </c>
      <c r="C5" s="50">
        <v>1</v>
      </c>
      <c r="D5" s="144">
        <v>2</v>
      </c>
      <c r="E5" s="139" t="s">
        <v>227</v>
      </c>
      <c r="F5" s="52" t="s">
        <v>274</v>
      </c>
      <c r="G5" s="148" t="s">
        <v>699</v>
      </c>
      <c r="H5" s="165" t="s">
        <v>625</v>
      </c>
      <c r="I5" s="165" t="s">
        <v>691</v>
      </c>
      <c r="J5" s="165" t="s">
        <v>618</v>
      </c>
      <c r="K5" s="165" t="s">
        <v>622</v>
      </c>
      <c r="L5" s="166">
        <f t="shared" ref="L5:L68" si="0">VLOOKUP($H5,$Y$5:$Z$10,2,FALSE)</f>
        <v>0.3</v>
      </c>
      <c r="M5" s="168">
        <f>VLOOKUP($I5,$AB$5:$AD$9,IF($K5="No aplicable",3,2),FALSE)</f>
        <v>0.2</v>
      </c>
      <c r="N5" s="168">
        <f>VLOOKUP($J5,$AF$5:$AH$9,IF($K5="No aplicable",3,2),FALSE)</f>
        <v>0.15</v>
      </c>
      <c r="O5" s="168" t="str">
        <f>IF($K5="No aplicable","--",VLOOKUP($K5,$AJ$5:$AK$8,2,FALSE))</f>
        <v>--</v>
      </c>
      <c r="P5" s="149">
        <f t="shared" ref="P5:P16" si="1">SUM(L5:O5)</f>
        <v>0.65</v>
      </c>
      <c r="Q5" s="507"/>
      <c r="R5" s="150"/>
      <c r="T5" s="125" t="s">
        <v>195</v>
      </c>
      <c r="U5" s="126" t="s">
        <v>599</v>
      </c>
      <c r="V5" s="127" t="s">
        <v>598</v>
      </c>
      <c r="W5" s="127" t="s">
        <v>600</v>
      </c>
      <c r="Y5" s="130" t="s">
        <v>623</v>
      </c>
      <c r="Z5" s="131">
        <v>0</v>
      </c>
      <c r="AA5" s="124"/>
      <c r="AB5" s="213" t="s">
        <v>620</v>
      </c>
      <c r="AC5" s="131">
        <v>0</v>
      </c>
      <c r="AD5" s="131">
        <v>0</v>
      </c>
      <c r="AE5" s="122"/>
      <c r="AF5" s="130" t="s">
        <v>620</v>
      </c>
      <c r="AG5" s="133">
        <v>0</v>
      </c>
      <c r="AH5" s="133">
        <v>0</v>
      </c>
      <c r="AJ5" s="213" t="s">
        <v>620</v>
      </c>
      <c r="AK5" s="131">
        <v>0</v>
      </c>
    </row>
    <row r="6" spans="1:37" ht="30" customHeight="1" x14ac:dyDescent="0.2">
      <c r="A6" s="45" t="s">
        <v>479</v>
      </c>
      <c r="B6" s="46" t="s">
        <v>480</v>
      </c>
      <c r="C6" s="46">
        <v>2</v>
      </c>
      <c r="D6" s="143">
        <v>1</v>
      </c>
      <c r="E6" s="138" t="s">
        <v>228</v>
      </c>
      <c r="F6" s="48" t="s">
        <v>272</v>
      </c>
      <c r="G6" s="145" t="s">
        <v>273</v>
      </c>
      <c r="H6" s="163" t="s">
        <v>625</v>
      </c>
      <c r="I6" s="163" t="s">
        <v>691</v>
      </c>
      <c r="J6" s="163" t="s">
        <v>618</v>
      </c>
      <c r="K6" s="163" t="s">
        <v>195</v>
      </c>
      <c r="L6" s="164">
        <f t="shared" si="0"/>
        <v>0.3</v>
      </c>
      <c r="M6" s="164">
        <f>VLOOKUP($I6,$AB$5:$AD$9,IF($K6="No aplicable",3,2),FALSE)</f>
        <v>0.15</v>
      </c>
      <c r="N6" s="164">
        <f>VLOOKUP($J6,$AF$5:$AH$9,IF($K6="No aplicable",3,2),FALSE)</f>
        <v>0.1</v>
      </c>
      <c r="O6" s="164">
        <f>IF($K6="No aplicable","--",VLOOKUP($K6,$AJ$5:$AK$8,2,FALSE))</f>
        <v>0.05</v>
      </c>
      <c r="P6" s="146">
        <f t="shared" si="1"/>
        <v>0.6</v>
      </c>
      <c r="Q6" s="503">
        <f>AVERAGE(P6:P8)</f>
        <v>0.6333333333333333</v>
      </c>
      <c r="R6" s="209" t="s">
        <v>694</v>
      </c>
      <c r="T6" s="125" t="s">
        <v>593</v>
      </c>
      <c r="U6" s="128" t="s">
        <v>601</v>
      </c>
      <c r="V6" s="128" t="s">
        <v>602</v>
      </c>
      <c r="W6" s="128" t="s">
        <v>603</v>
      </c>
      <c r="Y6" s="130" t="s">
        <v>624</v>
      </c>
      <c r="Z6" s="131">
        <v>0.1</v>
      </c>
      <c r="AA6" s="124"/>
      <c r="AB6" s="132" t="s">
        <v>617</v>
      </c>
      <c r="AC6" s="131">
        <v>0.05</v>
      </c>
      <c r="AD6" s="131">
        <v>7.4999999999999997E-2</v>
      </c>
      <c r="AE6" s="122"/>
      <c r="AF6" s="134" t="s">
        <v>617</v>
      </c>
      <c r="AG6" s="133">
        <v>0.05</v>
      </c>
      <c r="AH6" s="133">
        <v>7.4999999999999997E-2</v>
      </c>
      <c r="AJ6" s="213" t="s">
        <v>195</v>
      </c>
      <c r="AK6" s="131">
        <v>0.05</v>
      </c>
    </row>
    <row r="7" spans="1:37" ht="30.75" customHeight="1" x14ac:dyDescent="0.2">
      <c r="A7" s="53" t="s">
        <v>479</v>
      </c>
      <c r="B7" s="37" t="s">
        <v>480</v>
      </c>
      <c r="C7" s="37">
        <v>2</v>
      </c>
      <c r="D7" s="152">
        <v>2</v>
      </c>
      <c r="E7" s="151" t="s">
        <v>227</v>
      </c>
      <c r="F7" s="33" t="s">
        <v>274</v>
      </c>
      <c r="G7" s="153" t="s">
        <v>275</v>
      </c>
      <c r="H7" s="167" t="s">
        <v>625</v>
      </c>
      <c r="I7" s="167" t="s">
        <v>691</v>
      </c>
      <c r="J7" s="167" t="s">
        <v>618</v>
      </c>
      <c r="K7" s="167" t="s">
        <v>622</v>
      </c>
      <c r="L7" s="168">
        <f t="shared" si="0"/>
        <v>0.3</v>
      </c>
      <c r="M7" s="168">
        <f t="shared" ref="M7:M70" si="2">VLOOKUP($I7,$AB$5:$AD$9,IF($K7="No aplicable",3,2),FALSE)</f>
        <v>0.2</v>
      </c>
      <c r="N7" s="168">
        <f t="shared" ref="N7:N70" si="3">VLOOKUP($J7,$AF$5:$AH$9,IF($K7="No aplicable",3,2),FALSE)</f>
        <v>0.15</v>
      </c>
      <c r="O7" s="168" t="str">
        <f t="shared" ref="O7:O70" si="4">IF($K7="No aplicable","--",VLOOKUP($K7,$AJ$5:$AK$8,2,FALSE))</f>
        <v>--</v>
      </c>
      <c r="P7" s="137">
        <f t="shared" si="1"/>
        <v>0.65</v>
      </c>
      <c r="Q7" s="508"/>
      <c r="R7" s="154"/>
      <c r="T7" s="125" t="s">
        <v>196</v>
      </c>
      <c r="U7" s="128" t="s">
        <v>604</v>
      </c>
      <c r="V7" s="128" t="s">
        <v>605</v>
      </c>
      <c r="W7" s="128" t="s">
        <v>606</v>
      </c>
      <c r="Y7" s="130" t="s">
        <v>196</v>
      </c>
      <c r="Z7" s="131">
        <v>0.2</v>
      </c>
      <c r="AA7" s="124"/>
      <c r="AB7" s="213" t="s">
        <v>628</v>
      </c>
      <c r="AC7" s="131">
        <v>0.1</v>
      </c>
      <c r="AD7" s="131">
        <v>0.15</v>
      </c>
      <c r="AE7" s="122"/>
      <c r="AF7" s="134" t="s">
        <v>618</v>
      </c>
      <c r="AG7" s="133">
        <v>0.1</v>
      </c>
      <c r="AH7" s="133">
        <v>0.15</v>
      </c>
      <c r="AJ7" s="213" t="s">
        <v>621</v>
      </c>
      <c r="AK7" s="131">
        <v>0.1</v>
      </c>
    </row>
    <row r="8" spans="1:37" ht="33" customHeight="1" thickBot="1" x14ac:dyDescent="0.25">
      <c r="A8" s="49" t="s">
        <v>479</v>
      </c>
      <c r="B8" s="50" t="s">
        <v>480</v>
      </c>
      <c r="C8" s="50">
        <v>2</v>
      </c>
      <c r="D8" s="144">
        <v>3</v>
      </c>
      <c r="E8" s="139" t="s">
        <v>229</v>
      </c>
      <c r="F8" s="52" t="s">
        <v>278</v>
      </c>
      <c r="G8" s="148" t="s">
        <v>279</v>
      </c>
      <c r="H8" s="165" t="s">
        <v>625</v>
      </c>
      <c r="I8" s="165" t="s">
        <v>691</v>
      </c>
      <c r="J8" s="165" t="s">
        <v>618</v>
      </c>
      <c r="K8" s="165" t="s">
        <v>622</v>
      </c>
      <c r="L8" s="166">
        <f t="shared" si="0"/>
        <v>0.3</v>
      </c>
      <c r="M8" s="166">
        <f t="shared" si="2"/>
        <v>0.2</v>
      </c>
      <c r="N8" s="166">
        <f t="shared" si="3"/>
        <v>0.15</v>
      </c>
      <c r="O8" s="166" t="str">
        <f t="shared" si="4"/>
        <v>--</v>
      </c>
      <c r="P8" s="149">
        <f t="shared" si="1"/>
        <v>0.65</v>
      </c>
      <c r="Q8" s="504"/>
      <c r="R8" s="150"/>
      <c r="T8" s="125" t="s">
        <v>197</v>
      </c>
      <c r="U8" s="128" t="s">
        <v>607</v>
      </c>
      <c r="V8" s="128" t="s">
        <v>608</v>
      </c>
      <c r="W8" s="128" t="s">
        <v>609</v>
      </c>
      <c r="Y8" s="130" t="s">
        <v>625</v>
      </c>
      <c r="Z8" s="131">
        <v>0.3</v>
      </c>
      <c r="AA8" s="124"/>
      <c r="AB8" s="213" t="s">
        <v>691</v>
      </c>
      <c r="AC8" s="131">
        <v>0.15</v>
      </c>
      <c r="AD8" s="131">
        <v>0.2</v>
      </c>
      <c r="AE8" s="122"/>
      <c r="AF8" s="130" t="s">
        <v>630</v>
      </c>
      <c r="AG8" s="133">
        <v>0.15</v>
      </c>
      <c r="AH8" s="133">
        <v>0.2</v>
      </c>
      <c r="AJ8" s="213" t="s">
        <v>622</v>
      </c>
      <c r="AK8" s="131">
        <v>0.1</v>
      </c>
    </row>
    <row r="9" spans="1:37" ht="43.5" customHeight="1" thickBot="1" x14ac:dyDescent="0.25">
      <c r="A9" s="54" t="s">
        <v>479</v>
      </c>
      <c r="B9" s="55" t="s">
        <v>480</v>
      </c>
      <c r="C9" s="55">
        <v>3</v>
      </c>
      <c r="D9" s="156">
        <v>1</v>
      </c>
      <c r="E9" s="155" t="s">
        <v>160</v>
      </c>
      <c r="F9" s="58" t="s">
        <v>280</v>
      </c>
      <c r="G9" s="157" t="s">
        <v>281</v>
      </c>
      <c r="H9" s="169" t="s">
        <v>625</v>
      </c>
      <c r="I9" s="169" t="s">
        <v>691</v>
      </c>
      <c r="J9" s="169" t="s">
        <v>618</v>
      </c>
      <c r="K9" s="169" t="s">
        <v>622</v>
      </c>
      <c r="L9" s="170">
        <f t="shared" si="0"/>
        <v>0.3</v>
      </c>
      <c r="M9" s="170">
        <f t="shared" si="2"/>
        <v>0.2</v>
      </c>
      <c r="N9" s="170">
        <f t="shared" si="3"/>
        <v>0.15</v>
      </c>
      <c r="O9" s="170" t="str">
        <f t="shared" si="4"/>
        <v>--</v>
      </c>
      <c r="P9" s="158">
        <f t="shared" si="1"/>
        <v>0.65</v>
      </c>
      <c r="Q9" s="159">
        <f>P9</f>
        <v>0.65</v>
      </c>
      <c r="R9" s="208" t="s">
        <v>692</v>
      </c>
      <c r="Y9" s="130" t="s">
        <v>626</v>
      </c>
      <c r="Z9" s="131">
        <v>0.4</v>
      </c>
      <c r="AA9" s="124"/>
      <c r="AB9" s="213" t="s">
        <v>629</v>
      </c>
      <c r="AC9" s="131">
        <v>0.2</v>
      </c>
      <c r="AD9" s="131">
        <v>0.25</v>
      </c>
      <c r="AE9" s="122"/>
      <c r="AF9" s="130" t="s">
        <v>631</v>
      </c>
      <c r="AG9" s="133">
        <v>0.2</v>
      </c>
      <c r="AH9" s="133">
        <v>0.25</v>
      </c>
      <c r="AJ9" s="122"/>
      <c r="AK9" s="122"/>
    </row>
    <row r="10" spans="1:37" ht="30" customHeight="1" x14ac:dyDescent="0.2">
      <c r="A10" s="45" t="s">
        <v>479</v>
      </c>
      <c r="B10" s="46" t="s">
        <v>480</v>
      </c>
      <c r="C10" s="46">
        <v>4</v>
      </c>
      <c r="D10" s="143">
        <v>1</v>
      </c>
      <c r="E10" s="138" t="s">
        <v>161</v>
      </c>
      <c r="F10" s="48" t="s">
        <v>284</v>
      </c>
      <c r="G10" s="160" t="s">
        <v>286</v>
      </c>
      <c r="H10" s="163" t="s">
        <v>625</v>
      </c>
      <c r="I10" s="163" t="s">
        <v>691</v>
      </c>
      <c r="J10" s="163" t="s">
        <v>618</v>
      </c>
      <c r="K10" s="163" t="s">
        <v>195</v>
      </c>
      <c r="L10" s="164">
        <f t="shared" si="0"/>
        <v>0.3</v>
      </c>
      <c r="M10" s="164">
        <f t="shared" si="2"/>
        <v>0.15</v>
      </c>
      <c r="N10" s="164">
        <f t="shared" si="3"/>
        <v>0.1</v>
      </c>
      <c r="O10" s="164">
        <f t="shared" si="4"/>
        <v>0.05</v>
      </c>
      <c r="P10" s="146">
        <f t="shared" si="1"/>
        <v>0.6</v>
      </c>
      <c r="Q10" s="506">
        <f>AVERAGE(P10:P11)</f>
        <v>0.625</v>
      </c>
      <c r="R10" s="147"/>
      <c r="Y10" s="130" t="s">
        <v>627</v>
      </c>
      <c r="Z10" s="131">
        <v>0.5</v>
      </c>
      <c r="AA10" s="124"/>
      <c r="AB10" s="122"/>
      <c r="AC10" s="122"/>
      <c r="AD10" s="122"/>
      <c r="AE10" s="122"/>
      <c r="AF10" s="124"/>
      <c r="AG10" s="124"/>
      <c r="AH10" s="124"/>
      <c r="AJ10" s="122"/>
      <c r="AK10" s="122"/>
    </row>
    <row r="11" spans="1:37" ht="30" customHeight="1" thickBot="1" x14ac:dyDescent="0.25">
      <c r="A11" s="49" t="s">
        <v>479</v>
      </c>
      <c r="B11" s="50" t="s">
        <v>480</v>
      </c>
      <c r="C11" s="50">
        <v>4</v>
      </c>
      <c r="D11" s="144">
        <v>2</v>
      </c>
      <c r="E11" s="139" t="s">
        <v>161</v>
      </c>
      <c r="F11" s="52" t="s">
        <v>284</v>
      </c>
      <c r="G11" s="161" t="s">
        <v>285</v>
      </c>
      <c r="H11" s="165" t="s">
        <v>625</v>
      </c>
      <c r="I11" s="165" t="s">
        <v>691</v>
      </c>
      <c r="J11" s="165" t="s">
        <v>618</v>
      </c>
      <c r="K11" s="165" t="s">
        <v>622</v>
      </c>
      <c r="L11" s="166">
        <f t="shared" si="0"/>
        <v>0.3</v>
      </c>
      <c r="M11" s="166">
        <f t="shared" si="2"/>
        <v>0.2</v>
      </c>
      <c r="N11" s="166">
        <f t="shared" si="3"/>
        <v>0.15</v>
      </c>
      <c r="O11" s="166" t="str">
        <f t="shared" si="4"/>
        <v>--</v>
      </c>
      <c r="P11" s="149">
        <f t="shared" si="1"/>
        <v>0.65</v>
      </c>
      <c r="Q11" s="507"/>
      <c r="R11" s="150"/>
    </row>
    <row r="12" spans="1:37" ht="44.25" customHeight="1" x14ac:dyDescent="0.2">
      <c r="A12" s="45" t="s">
        <v>479</v>
      </c>
      <c r="B12" s="46" t="s">
        <v>480</v>
      </c>
      <c r="C12" s="46">
        <v>5</v>
      </c>
      <c r="D12" s="143">
        <v>1</v>
      </c>
      <c r="E12" s="138" t="s">
        <v>231</v>
      </c>
      <c r="F12" s="48" t="s">
        <v>288</v>
      </c>
      <c r="G12" s="160" t="s">
        <v>287</v>
      </c>
      <c r="H12" s="163" t="s">
        <v>625</v>
      </c>
      <c r="I12" s="163" t="s">
        <v>691</v>
      </c>
      <c r="J12" s="163" t="s">
        <v>618</v>
      </c>
      <c r="K12" s="163" t="s">
        <v>622</v>
      </c>
      <c r="L12" s="164">
        <f t="shared" si="0"/>
        <v>0.3</v>
      </c>
      <c r="M12" s="164">
        <f t="shared" si="2"/>
        <v>0.2</v>
      </c>
      <c r="N12" s="164">
        <f t="shared" si="3"/>
        <v>0.15</v>
      </c>
      <c r="O12" s="164" t="str">
        <f t="shared" si="4"/>
        <v>--</v>
      </c>
      <c r="P12" s="146">
        <f t="shared" si="1"/>
        <v>0.65</v>
      </c>
      <c r="Q12" s="503">
        <f>AVERAGE(P12:P14)</f>
        <v>0.65</v>
      </c>
      <c r="R12" s="210" t="s">
        <v>695</v>
      </c>
    </row>
    <row r="13" spans="1:37" ht="30" customHeight="1" x14ac:dyDescent="0.2">
      <c r="A13" s="53" t="s">
        <v>479</v>
      </c>
      <c r="B13" s="37" t="s">
        <v>480</v>
      </c>
      <c r="C13" s="37">
        <v>5</v>
      </c>
      <c r="D13" s="152">
        <v>2</v>
      </c>
      <c r="E13" s="151" t="s">
        <v>230</v>
      </c>
      <c r="F13" s="33" t="s">
        <v>289</v>
      </c>
      <c r="G13" s="162" t="s">
        <v>290</v>
      </c>
      <c r="H13" s="167" t="s">
        <v>625</v>
      </c>
      <c r="I13" s="167" t="s">
        <v>691</v>
      </c>
      <c r="J13" s="167" t="s">
        <v>618</v>
      </c>
      <c r="K13" s="167" t="s">
        <v>622</v>
      </c>
      <c r="L13" s="168">
        <f t="shared" si="0"/>
        <v>0.3</v>
      </c>
      <c r="M13" s="168">
        <f t="shared" si="2"/>
        <v>0.2</v>
      </c>
      <c r="N13" s="168">
        <f t="shared" si="3"/>
        <v>0.15</v>
      </c>
      <c r="O13" s="168" t="str">
        <f t="shared" si="4"/>
        <v>--</v>
      </c>
      <c r="P13" s="137">
        <f t="shared" si="1"/>
        <v>0.65</v>
      </c>
      <c r="Q13" s="508"/>
      <c r="R13" s="154"/>
    </row>
    <row r="14" spans="1:37" ht="30" customHeight="1" thickBot="1" x14ac:dyDescent="0.25">
      <c r="A14" s="49" t="s">
        <v>479</v>
      </c>
      <c r="B14" s="50" t="s">
        <v>480</v>
      </c>
      <c r="C14" s="50">
        <v>5</v>
      </c>
      <c r="D14" s="144">
        <v>3</v>
      </c>
      <c r="E14" s="139" t="s">
        <v>227</v>
      </c>
      <c r="F14" s="52" t="s">
        <v>274</v>
      </c>
      <c r="G14" s="148" t="s">
        <v>276</v>
      </c>
      <c r="H14" s="165" t="s">
        <v>625</v>
      </c>
      <c r="I14" s="165" t="s">
        <v>691</v>
      </c>
      <c r="J14" s="165" t="s">
        <v>618</v>
      </c>
      <c r="K14" s="165" t="s">
        <v>622</v>
      </c>
      <c r="L14" s="166">
        <f t="shared" si="0"/>
        <v>0.3</v>
      </c>
      <c r="M14" s="166">
        <f t="shared" si="2"/>
        <v>0.2</v>
      </c>
      <c r="N14" s="166">
        <f t="shared" si="3"/>
        <v>0.15</v>
      </c>
      <c r="O14" s="166" t="str">
        <f t="shared" si="4"/>
        <v>--</v>
      </c>
      <c r="P14" s="149">
        <f t="shared" si="1"/>
        <v>0.65</v>
      </c>
      <c r="Q14" s="504"/>
      <c r="R14" s="211" t="s">
        <v>696</v>
      </c>
    </row>
    <row r="15" spans="1:37" ht="30" customHeight="1" x14ac:dyDescent="0.2">
      <c r="A15" s="45" t="s">
        <v>479</v>
      </c>
      <c r="B15" s="46" t="s">
        <v>480</v>
      </c>
      <c r="C15" s="46">
        <v>6</v>
      </c>
      <c r="D15" s="143">
        <v>1</v>
      </c>
      <c r="E15" s="138" t="s">
        <v>232</v>
      </c>
      <c r="F15" s="48" t="s">
        <v>291</v>
      </c>
      <c r="G15" s="145" t="s">
        <v>292</v>
      </c>
      <c r="H15" s="163" t="s">
        <v>625</v>
      </c>
      <c r="I15" s="163" t="s">
        <v>691</v>
      </c>
      <c r="J15" s="163" t="s">
        <v>618</v>
      </c>
      <c r="K15" s="163" t="s">
        <v>622</v>
      </c>
      <c r="L15" s="164">
        <f t="shared" si="0"/>
        <v>0.3</v>
      </c>
      <c r="M15" s="164">
        <f t="shared" si="2"/>
        <v>0.2</v>
      </c>
      <c r="N15" s="164">
        <f t="shared" si="3"/>
        <v>0.15</v>
      </c>
      <c r="O15" s="164" t="str">
        <f t="shared" si="4"/>
        <v>--</v>
      </c>
      <c r="P15" s="146">
        <f t="shared" si="1"/>
        <v>0.65</v>
      </c>
      <c r="Q15" s="503">
        <f>AVERAGE(P15:P16)</f>
        <v>0.65</v>
      </c>
      <c r="R15" s="147"/>
    </row>
    <row r="16" spans="1:37" ht="30" customHeight="1" thickBot="1" x14ac:dyDescent="0.25">
      <c r="A16" s="49" t="s">
        <v>479</v>
      </c>
      <c r="B16" s="50" t="s">
        <v>480</v>
      </c>
      <c r="C16" s="50">
        <v>6</v>
      </c>
      <c r="D16" s="144">
        <v>2</v>
      </c>
      <c r="E16" s="139" t="s">
        <v>233</v>
      </c>
      <c r="F16" s="52" t="s">
        <v>315</v>
      </c>
      <c r="G16" s="161" t="s">
        <v>316</v>
      </c>
      <c r="H16" s="165" t="s">
        <v>625</v>
      </c>
      <c r="I16" s="165" t="s">
        <v>691</v>
      </c>
      <c r="J16" s="165" t="s">
        <v>618</v>
      </c>
      <c r="K16" s="165" t="s">
        <v>622</v>
      </c>
      <c r="L16" s="166">
        <f t="shared" si="0"/>
        <v>0.3</v>
      </c>
      <c r="M16" s="166">
        <f t="shared" si="2"/>
        <v>0.2</v>
      </c>
      <c r="N16" s="166">
        <f t="shared" si="3"/>
        <v>0.15</v>
      </c>
      <c r="O16" s="166" t="str">
        <f t="shared" si="4"/>
        <v>--</v>
      </c>
      <c r="P16" s="149">
        <f t="shared" si="1"/>
        <v>0.65</v>
      </c>
      <c r="Q16" s="504"/>
      <c r="R16" s="150"/>
    </row>
    <row r="17" spans="1:18" ht="30" customHeight="1" x14ac:dyDescent="0.2">
      <c r="A17" s="140" t="s">
        <v>479</v>
      </c>
      <c r="B17" s="141" t="s">
        <v>481</v>
      </c>
      <c r="C17" s="141">
        <v>1</v>
      </c>
      <c r="D17" s="141">
        <v>1</v>
      </c>
      <c r="E17" s="47" t="s">
        <v>234</v>
      </c>
      <c r="F17" s="48" t="s">
        <v>293</v>
      </c>
      <c r="G17" s="129" t="s">
        <v>294</v>
      </c>
      <c r="H17" s="163" t="s">
        <v>625</v>
      </c>
      <c r="I17" s="163" t="s">
        <v>691</v>
      </c>
      <c r="J17" s="163" t="s">
        <v>618</v>
      </c>
      <c r="K17" s="163" t="s">
        <v>622</v>
      </c>
      <c r="L17" s="164">
        <f t="shared" si="0"/>
        <v>0.3</v>
      </c>
      <c r="M17" s="164">
        <f t="shared" si="2"/>
        <v>0.2</v>
      </c>
      <c r="N17" s="164">
        <f t="shared" si="3"/>
        <v>0.15</v>
      </c>
      <c r="O17" s="164" t="str">
        <f t="shared" si="4"/>
        <v>--</v>
      </c>
      <c r="P17" s="146">
        <f t="shared" ref="P17:P18" si="5">SUM(L17:O17)</f>
        <v>0.65</v>
      </c>
      <c r="Q17" s="506">
        <f>AVERAGE(P17:P21)</f>
        <v>0.65</v>
      </c>
      <c r="R17" s="142"/>
    </row>
    <row r="18" spans="1:18" ht="30" customHeight="1" x14ac:dyDescent="0.2">
      <c r="A18" s="53" t="s">
        <v>479</v>
      </c>
      <c r="B18" s="37" t="s">
        <v>481</v>
      </c>
      <c r="C18" s="37">
        <v>1</v>
      </c>
      <c r="D18" s="37">
        <v>2</v>
      </c>
      <c r="E18" s="18" t="s">
        <v>235</v>
      </c>
      <c r="F18" s="33" t="s">
        <v>295</v>
      </c>
      <c r="G18" s="61" t="s">
        <v>506</v>
      </c>
      <c r="H18" s="167" t="s">
        <v>625</v>
      </c>
      <c r="I18" s="167" t="s">
        <v>691</v>
      </c>
      <c r="J18" s="167" t="s">
        <v>618</v>
      </c>
      <c r="K18" s="167" t="s">
        <v>622</v>
      </c>
      <c r="L18" s="168">
        <f t="shared" si="0"/>
        <v>0.3</v>
      </c>
      <c r="M18" s="168">
        <f t="shared" si="2"/>
        <v>0.2</v>
      </c>
      <c r="N18" s="168">
        <f t="shared" si="3"/>
        <v>0.15</v>
      </c>
      <c r="O18" s="168" t="str">
        <f t="shared" si="4"/>
        <v>--</v>
      </c>
      <c r="P18" s="137">
        <f t="shared" si="5"/>
        <v>0.65</v>
      </c>
      <c r="Q18" s="509"/>
      <c r="R18" s="123"/>
    </row>
    <row r="19" spans="1:18" ht="30" customHeight="1" x14ac:dyDescent="0.2">
      <c r="A19" s="53" t="s">
        <v>479</v>
      </c>
      <c r="B19" s="37" t="s">
        <v>481</v>
      </c>
      <c r="C19" s="37">
        <v>1</v>
      </c>
      <c r="D19" s="37">
        <v>3</v>
      </c>
      <c r="E19" s="18" t="s">
        <v>236</v>
      </c>
      <c r="F19" s="33" t="s">
        <v>296</v>
      </c>
      <c r="G19" s="61" t="s">
        <v>297</v>
      </c>
      <c r="H19" s="167" t="s">
        <v>625</v>
      </c>
      <c r="I19" s="167" t="s">
        <v>691</v>
      </c>
      <c r="J19" s="167" t="s">
        <v>618</v>
      </c>
      <c r="K19" s="167" t="s">
        <v>622</v>
      </c>
      <c r="L19" s="168">
        <f t="shared" si="0"/>
        <v>0.3</v>
      </c>
      <c r="M19" s="168">
        <f t="shared" si="2"/>
        <v>0.2</v>
      </c>
      <c r="N19" s="168">
        <f t="shared" si="3"/>
        <v>0.15</v>
      </c>
      <c r="O19" s="168" t="str">
        <f t="shared" si="4"/>
        <v>--</v>
      </c>
      <c r="P19" s="137">
        <f t="shared" ref="P19:P67" si="6">SUM(L19:O19)</f>
        <v>0.65</v>
      </c>
      <c r="Q19" s="509"/>
      <c r="R19" s="123"/>
    </row>
    <row r="20" spans="1:18" ht="30" customHeight="1" x14ac:dyDescent="0.2">
      <c r="A20" s="53" t="s">
        <v>479</v>
      </c>
      <c r="B20" s="37" t="s">
        <v>481</v>
      </c>
      <c r="C20" s="37">
        <v>1</v>
      </c>
      <c r="D20" s="37">
        <v>4</v>
      </c>
      <c r="E20" s="18" t="s">
        <v>237</v>
      </c>
      <c r="F20" s="33" t="s">
        <v>298</v>
      </c>
      <c r="G20" s="61" t="s">
        <v>476</v>
      </c>
      <c r="H20" s="167" t="s">
        <v>625</v>
      </c>
      <c r="I20" s="167" t="s">
        <v>691</v>
      </c>
      <c r="J20" s="167" t="s">
        <v>618</v>
      </c>
      <c r="K20" s="167" t="s">
        <v>622</v>
      </c>
      <c r="L20" s="168">
        <f t="shared" si="0"/>
        <v>0.3</v>
      </c>
      <c r="M20" s="168">
        <f t="shared" si="2"/>
        <v>0.2</v>
      </c>
      <c r="N20" s="168">
        <f t="shared" si="3"/>
        <v>0.15</v>
      </c>
      <c r="O20" s="168" t="str">
        <f t="shared" si="4"/>
        <v>--</v>
      </c>
      <c r="P20" s="137">
        <f t="shared" si="6"/>
        <v>0.65</v>
      </c>
      <c r="Q20" s="509"/>
      <c r="R20" s="123"/>
    </row>
    <row r="21" spans="1:18" ht="30" customHeight="1" thickBot="1" x14ac:dyDescent="0.25">
      <c r="A21" s="49" t="s">
        <v>479</v>
      </c>
      <c r="B21" s="50" t="s">
        <v>481</v>
      </c>
      <c r="C21" s="50">
        <v>1</v>
      </c>
      <c r="D21" s="50">
        <v>5</v>
      </c>
      <c r="E21" s="51" t="s">
        <v>238</v>
      </c>
      <c r="F21" s="52" t="s">
        <v>299</v>
      </c>
      <c r="G21" s="66" t="s">
        <v>300</v>
      </c>
      <c r="H21" s="165" t="s">
        <v>625</v>
      </c>
      <c r="I21" s="165" t="s">
        <v>691</v>
      </c>
      <c r="J21" s="165" t="s">
        <v>618</v>
      </c>
      <c r="K21" s="165" t="s">
        <v>622</v>
      </c>
      <c r="L21" s="166">
        <f t="shared" si="0"/>
        <v>0.3</v>
      </c>
      <c r="M21" s="166">
        <f t="shared" si="2"/>
        <v>0.2</v>
      </c>
      <c r="N21" s="166">
        <f t="shared" si="3"/>
        <v>0.15</v>
      </c>
      <c r="O21" s="166" t="str">
        <f t="shared" si="4"/>
        <v>--</v>
      </c>
      <c r="P21" s="149">
        <f t="shared" si="6"/>
        <v>0.65</v>
      </c>
      <c r="Q21" s="507"/>
      <c r="R21" s="123"/>
    </row>
    <row r="22" spans="1:18" ht="30" customHeight="1" x14ac:dyDescent="0.2">
      <c r="A22" s="45" t="s">
        <v>479</v>
      </c>
      <c r="B22" s="46" t="s">
        <v>481</v>
      </c>
      <c r="C22" s="46">
        <v>2</v>
      </c>
      <c r="D22" s="46">
        <v>1</v>
      </c>
      <c r="E22" s="47" t="s">
        <v>239</v>
      </c>
      <c r="F22" s="48" t="s">
        <v>301</v>
      </c>
      <c r="G22" s="65" t="s">
        <v>507</v>
      </c>
      <c r="H22" s="163" t="s">
        <v>625</v>
      </c>
      <c r="I22" s="163" t="s">
        <v>691</v>
      </c>
      <c r="J22" s="163" t="s">
        <v>618</v>
      </c>
      <c r="K22" s="163" t="s">
        <v>622</v>
      </c>
      <c r="L22" s="164">
        <f t="shared" si="0"/>
        <v>0.3</v>
      </c>
      <c r="M22" s="164">
        <f t="shared" si="2"/>
        <v>0.2</v>
      </c>
      <c r="N22" s="164">
        <f t="shared" si="3"/>
        <v>0.15</v>
      </c>
      <c r="O22" s="164" t="str">
        <f t="shared" si="4"/>
        <v>--</v>
      </c>
      <c r="P22" s="146">
        <f t="shared" si="6"/>
        <v>0.65</v>
      </c>
      <c r="Q22" s="503">
        <f>AVERAGE(P22:P23)</f>
        <v>0.65</v>
      </c>
      <c r="R22" s="123"/>
    </row>
    <row r="23" spans="1:18" ht="30" customHeight="1" thickBot="1" x14ac:dyDescent="0.25">
      <c r="A23" s="49" t="s">
        <v>479</v>
      </c>
      <c r="B23" s="50" t="s">
        <v>481</v>
      </c>
      <c r="C23" s="50">
        <v>2</v>
      </c>
      <c r="D23" s="50">
        <v>2</v>
      </c>
      <c r="E23" s="51" t="s">
        <v>240</v>
      </c>
      <c r="F23" s="52" t="s">
        <v>302</v>
      </c>
      <c r="G23" s="66" t="s">
        <v>306</v>
      </c>
      <c r="H23" s="165" t="s">
        <v>625</v>
      </c>
      <c r="I23" s="165" t="s">
        <v>691</v>
      </c>
      <c r="J23" s="165" t="s">
        <v>618</v>
      </c>
      <c r="K23" s="165" t="s">
        <v>622</v>
      </c>
      <c r="L23" s="166">
        <f t="shared" si="0"/>
        <v>0.3</v>
      </c>
      <c r="M23" s="166">
        <f t="shared" si="2"/>
        <v>0.2</v>
      </c>
      <c r="N23" s="166">
        <f t="shared" si="3"/>
        <v>0.15</v>
      </c>
      <c r="O23" s="166" t="str">
        <f t="shared" si="4"/>
        <v>--</v>
      </c>
      <c r="P23" s="149">
        <f t="shared" si="6"/>
        <v>0.65</v>
      </c>
      <c r="Q23" s="504"/>
      <c r="R23" s="123"/>
    </row>
    <row r="24" spans="1:18" ht="30" customHeight="1" x14ac:dyDescent="0.2">
      <c r="A24" s="45" t="s">
        <v>479</v>
      </c>
      <c r="B24" s="46" t="s">
        <v>481</v>
      </c>
      <c r="C24" s="46">
        <v>3</v>
      </c>
      <c r="D24" s="46">
        <v>1</v>
      </c>
      <c r="E24" s="47" t="s">
        <v>241</v>
      </c>
      <c r="F24" s="48" t="s">
        <v>303</v>
      </c>
      <c r="G24" s="65" t="s">
        <v>304</v>
      </c>
      <c r="H24" s="163" t="s">
        <v>625</v>
      </c>
      <c r="I24" s="163" t="s">
        <v>691</v>
      </c>
      <c r="J24" s="163" t="s">
        <v>618</v>
      </c>
      <c r="K24" s="163" t="s">
        <v>622</v>
      </c>
      <c r="L24" s="164">
        <f t="shared" si="0"/>
        <v>0.3</v>
      </c>
      <c r="M24" s="164">
        <f t="shared" si="2"/>
        <v>0.2</v>
      </c>
      <c r="N24" s="164">
        <f t="shared" si="3"/>
        <v>0.15</v>
      </c>
      <c r="O24" s="164" t="str">
        <f t="shared" si="4"/>
        <v>--</v>
      </c>
      <c r="P24" s="146">
        <f t="shared" si="6"/>
        <v>0.65</v>
      </c>
      <c r="Q24" s="503">
        <f>AVERAGE(P24:P26)</f>
        <v>0.65</v>
      </c>
      <c r="R24" s="123"/>
    </row>
    <row r="25" spans="1:18" ht="30" customHeight="1" x14ac:dyDescent="0.2">
      <c r="A25" s="53" t="s">
        <v>479</v>
      </c>
      <c r="B25" s="37" t="s">
        <v>481</v>
      </c>
      <c r="C25" s="37">
        <v>3</v>
      </c>
      <c r="D25" s="37">
        <v>2</v>
      </c>
      <c r="E25" s="18" t="s">
        <v>239</v>
      </c>
      <c r="F25" s="33" t="s">
        <v>301</v>
      </c>
      <c r="G25" s="61" t="s">
        <v>305</v>
      </c>
      <c r="H25" s="167" t="s">
        <v>625</v>
      </c>
      <c r="I25" s="167" t="s">
        <v>691</v>
      </c>
      <c r="J25" s="167" t="s">
        <v>618</v>
      </c>
      <c r="K25" s="167" t="s">
        <v>622</v>
      </c>
      <c r="L25" s="168">
        <f t="shared" si="0"/>
        <v>0.3</v>
      </c>
      <c r="M25" s="168">
        <f t="shared" si="2"/>
        <v>0.2</v>
      </c>
      <c r="N25" s="168">
        <f t="shared" si="3"/>
        <v>0.15</v>
      </c>
      <c r="O25" s="168" t="str">
        <f t="shared" si="4"/>
        <v>--</v>
      </c>
      <c r="P25" s="137">
        <f t="shared" si="6"/>
        <v>0.65</v>
      </c>
      <c r="Q25" s="508"/>
      <c r="R25" s="123"/>
    </row>
    <row r="26" spans="1:18" ht="30" customHeight="1" thickBot="1" x14ac:dyDescent="0.25">
      <c r="A26" s="49" t="s">
        <v>479</v>
      </c>
      <c r="B26" s="50" t="s">
        <v>481</v>
      </c>
      <c r="C26" s="50">
        <v>3</v>
      </c>
      <c r="D26" s="50">
        <v>3</v>
      </c>
      <c r="E26" s="51" t="s">
        <v>240</v>
      </c>
      <c r="F26" s="52" t="s">
        <v>302</v>
      </c>
      <c r="G26" s="66" t="s">
        <v>307</v>
      </c>
      <c r="H26" s="165" t="s">
        <v>625</v>
      </c>
      <c r="I26" s="165" t="s">
        <v>691</v>
      </c>
      <c r="J26" s="165" t="s">
        <v>618</v>
      </c>
      <c r="K26" s="165" t="s">
        <v>622</v>
      </c>
      <c r="L26" s="166">
        <f t="shared" si="0"/>
        <v>0.3</v>
      </c>
      <c r="M26" s="166">
        <f t="shared" si="2"/>
        <v>0.2</v>
      </c>
      <c r="N26" s="166">
        <f t="shared" si="3"/>
        <v>0.15</v>
      </c>
      <c r="O26" s="166" t="str">
        <f t="shared" si="4"/>
        <v>--</v>
      </c>
      <c r="P26" s="149">
        <f t="shared" si="6"/>
        <v>0.65</v>
      </c>
      <c r="Q26" s="504"/>
      <c r="R26" s="123"/>
    </row>
    <row r="27" spans="1:18" ht="30" customHeight="1" thickBot="1" x14ac:dyDescent="0.25">
      <c r="A27" s="54" t="s">
        <v>479</v>
      </c>
      <c r="B27" s="55" t="s">
        <v>481</v>
      </c>
      <c r="C27" s="55">
        <v>4</v>
      </c>
      <c r="D27" s="55">
        <v>1</v>
      </c>
      <c r="E27" s="56"/>
      <c r="F27" s="57"/>
      <c r="G27" s="67" t="s">
        <v>319</v>
      </c>
      <c r="H27" s="165" t="s">
        <v>625</v>
      </c>
      <c r="I27" s="165" t="s">
        <v>691</v>
      </c>
      <c r="J27" s="165" t="s">
        <v>618</v>
      </c>
      <c r="K27" s="165" t="s">
        <v>622</v>
      </c>
      <c r="L27" s="166">
        <f t="shared" si="0"/>
        <v>0.3</v>
      </c>
      <c r="M27" s="166">
        <f t="shared" si="2"/>
        <v>0.2</v>
      </c>
      <c r="N27" s="166">
        <f t="shared" si="3"/>
        <v>0.15</v>
      </c>
      <c r="O27" s="166" t="str">
        <f t="shared" si="4"/>
        <v>--</v>
      </c>
      <c r="P27" s="149">
        <f t="shared" si="6"/>
        <v>0.65</v>
      </c>
      <c r="Q27" s="159">
        <f>P27</f>
        <v>0.65</v>
      </c>
      <c r="R27" s="123"/>
    </row>
    <row r="28" spans="1:18" ht="30" customHeight="1" thickBot="1" x14ac:dyDescent="0.25">
      <c r="A28" s="54" t="s">
        <v>479</v>
      </c>
      <c r="B28" s="55" t="s">
        <v>481</v>
      </c>
      <c r="C28" s="55">
        <v>5</v>
      </c>
      <c r="D28" s="55">
        <v>1</v>
      </c>
      <c r="E28" s="56" t="s">
        <v>162</v>
      </c>
      <c r="F28" s="58" t="s">
        <v>320</v>
      </c>
      <c r="G28" s="67" t="s">
        <v>419</v>
      </c>
      <c r="H28" s="165" t="s">
        <v>625</v>
      </c>
      <c r="I28" s="165" t="s">
        <v>691</v>
      </c>
      <c r="J28" s="165" t="s">
        <v>618</v>
      </c>
      <c r="K28" s="165" t="s">
        <v>622</v>
      </c>
      <c r="L28" s="166">
        <f t="shared" si="0"/>
        <v>0.3</v>
      </c>
      <c r="M28" s="166">
        <f t="shared" si="2"/>
        <v>0.2</v>
      </c>
      <c r="N28" s="166">
        <f t="shared" si="3"/>
        <v>0.15</v>
      </c>
      <c r="O28" s="166" t="str">
        <f t="shared" si="4"/>
        <v>--</v>
      </c>
      <c r="P28" s="149">
        <f t="shared" si="6"/>
        <v>0.65</v>
      </c>
      <c r="Q28" s="159">
        <f>P28</f>
        <v>0.65</v>
      </c>
      <c r="R28" s="123"/>
    </row>
    <row r="29" spans="1:18" ht="30" customHeight="1" x14ac:dyDescent="0.2">
      <c r="A29" s="45" t="s">
        <v>479</v>
      </c>
      <c r="B29" s="46" t="s">
        <v>482</v>
      </c>
      <c r="C29" s="46">
        <v>1</v>
      </c>
      <c r="D29" s="46">
        <v>1</v>
      </c>
      <c r="E29" s="47" t="s">
        <v>242</v>
      </c>
      <c r="F29" s="48" t="s">
        <v>308</v>
      </c>
      <c r="G29" s="62" t="s">
        <v>309</v>
      </c>
      <c r="H29" s="167" t="s">
        <v>625</v>
      </c>
      <c r="I29" s="167" t="s">
        <v>691</v>
      </c>
      <c r="J29" s="167" t="s">
        <v>618</v>
      </c>
      <c r="K29" s="163" t="s">
        <v>622</v>
      </c>
      <c r="L29" s="164">
        <f t="shared" si="0"/>
        <v>0.3</v>
      </c>
      <c r="M29" s="164">
        <f t="shared" si="2"/>
        <v>0.2</v>
      </c>
      <c r="N29" s="164">
        <f t="shared" si="3"/>
        <v>0.15</v>
      </c>
      <c r="O29" s="164" t="str">
        <f t="shared" si="4"/>
        <v>--</v>
      </c>
      <c r="P29" s="146">
        <f t="shared" si="6"/>
        <v>0.65</v>
      </c>
      <c r="Q29" s="503">
        <f>AVERAGE(P29:P31)</f>
        <v>0.65</v>
      </c>
      <c r="R29" s="123"/>
    </row>
    <row r="30" spans="1:18" ht="30" customHeight="1" x14ac:dyDescent="0.2">
      <c r="A30" s="53" t="s">
        <v>479</v>
      </c>
      <c r="B30" s="37" t="s">
        <v>482</v>
      </c>
      <c r="C30" s="37">
        <v>1</v>
      </c>
      <c r="D30" s="37">
        <v>2</v>
      </c>
      <c r="E30" s="18" t="s">
        <v>243</v>
      </c>
      <c r="F30" s="34" t="s">
        <v>324</v>
      </c>
      <c r="G30" s="61" t="s">
        <v>325</v>
      </c>
      <c r="H30" s="167" t="s">
        <v>625</v>
      </c>
      <c r="I30" s="167" t="s">
        <v>691</v>
      </c>
      <c r="J30" s="167" t="s">
        <v>618</v>
      </c>
      <c r="K30" s="167" t="s">
        <v>622</v>
      </c>
      <c r="L30" s="168">
        <f t="shared" si="0"/>
        <v>0.3</v>
      </c>
      <c r="M30" s="168">
        <f t="shared" si="2"/>
        <v>0.2</v>
      </c>
      <c r="N30" s="168">
        <f t="shared" si="3"/>
        <v>0.15</v>
      </c>
      <c r="O30" s="168" t="str">
        <f t="shared" si="4"/>
        <v>--</v>
      </c>
      <c r="P30" s="137">
        <f t="shared" si="6"/>
        <v>0.65</v>
      </c>
      <c r="Q30" s="508"/>
      <c r="R30" s="123"/>
    </row>
    <row r="31" spans="1:18" ht="30" customHeight="1" thickBot="1" x14ac:dyDescent="0.25">
      <c r="A31" s="49" t="s">
        <v>479</v>
      </c>
      <c r="B31" s="50" t="s">
        <v>482</v>
      </c>
      <c r="C31" s="50">
        <v>1</v>
      </c>
      <c r="D31" s="50">
        <v>3</v>
      </c>
      <c r="E31" s="51" t="s">
        <v>244</v>
      </c>
      <c r="F31" s="52" t="s">
        <v>326</v>
      </c>
      <c r="G31" s="219" t="s">
        <v>327</v>
      </c>
      <c r="H31" s="165" t="s">
        <v>625</v>
      </c>
      <c r="I31" s="165" t="s">
        <v>691</v>
      </c>
      <c r="J31" s="165" t="s">
        <v>618</v>
      </c>
      <c r="K31" s="165" t="s">
        <v>622</v>
      </c>
      <c r="L31" s="166">
        <f t="shared" si="0"/>
        <v>0.3</v>
      </c>
      <c r="M31" s="166">
        <f t="shared" si="2"/>
        <v>0.2</v>
      </c>
      <c r="N31" s="166">
        <f t="shared" si="3"/>
        <v>0.15</v>
      </c>
      <c r="O31" s="166" t="str">
        <f t="shared" si="4"/>
        <v>--</v>
      </c>
      <c r="P31" s="149">
        <f t="shared" si="6"/>
        <v>0.65</v>
      </c>
      <c r="Q31" s="504"/>
      <c r="R31" s="123"/>
    </row>
    <row r="32" spans="1:18" ht="30" customHeight="1" thickBot="1" x14ac:dyDescent="0.25">
      <c r="A32" s="54" t="s">
        <v>479</v>
      </c>
      <c r="B32" s="55" t="s">
        <v>482</v>
      </c>
      <c r="C32" s="55">
        <v>2</v>
      </c>
      <c r="D32" s="55">
        <v>1</v>
      </c>
      <c r="E32" s="56" t="s">
        <v>179</v>
      </c>
      <c r="F32" s="68" t="s">
        <v>310</v>
      </c>
      <c r="G32" s="64" t="s">
        <v>311</v>
      </c>
      <c r="H32" s="165" t="s">
        <v>625</v>
      </c>
      <c r="I32" s="165" t="s">
        <v>691</v>
      </c>
      <c r="J32" s="165" t="s">
        <v>618</v>
      </c>
      <c r="K32" s="165" t="s">
        <v>622</v>
      </c>
      <c r="L32" s="166">
        <f t="shared" si="0"/>
        <v>0.3</v>
      </c>
      <c r="M32" s="166">
        <f t="shared" si="2"/>
        <v>0.2</v>
      </c>
      <c r="N32" s="166">
        <f t="shared" si="3"/>
        <v>0.15</v>
      </c>
      <c r="O32" s="166" t="str">
        <f t="shared" si="4"/>
        <v>--</v>
      </c>
      <c r="P32" s="149">
        <f t="shared" si="6"/>
        <v>0.65</v>
      </c>
      <c r="Q32" s="159">
        <f>P32</f>
        <v>0.65</v>
      </c>
      <c r="R32" s="123"/>
    </row>
    <row r="33" spans="1:18" ht="30" customHeight="1" x14ac:dyDescent="0.2">
      <c r="A33" s="45" t="s">
        <v>479</v>
      </c>
      <c r="B33" s="46" t="s">
        <v>482</v>
      </c>
      <c r="C33" s="46">
        <v>3</v>
      </c>
      <c r="D33" s="46">
        <v>1</v>
      </c>
      <c r="E33" s="47" t="s">
        <v>245</v>
      </c>
      <c r="F33" s="48" t="s">
        <v>328</v>
      </c>
      <c r="G33" s="65" t="s">
        <v>329</v>
      </c>
      <c r="H33" s="163" t="s">
        <v>625</v>
      </c>
      <c r="I33" s="163" t="s">
        <v>691</v>
      </c>
      <c r="J33" s="163" t="s">
        <v>618</v>
      </c>
      <c r="K33" s="163" t="s">
        <v>622</v>
      </c>
      <c r="L33" s="164">
        <f t="shared" si="0"/>
        <v>0.3</v>
      </c>
      <c r="M33" s="164">
        <f t="shared" si="2"/>
        <v>0.2</v>
      </c>
      <c r="N33" s="164">
        <f t="shared" si="3"/>
        <v>0.15</v>
      </c>
      <c r="O33" s="164" t="str">
        <f t="shared" si="4"/>
        <v>--</v>
      </c>
      <c r="P33" s="146">
        <f t="shared" si="6"/>
        <v>0.65</v>
      </c>
      <c r="Q33" s="503">
        <f>AVERAGE(P33:P34)</f>
        <v>0.65</v>
      </c>
      <c r="R33" s="123"/>
    </row>
    <row r="34" spans="1:18" ht="30" customHeight="1" thickBot="1" x14ac:dyDescent="0.25">
      <c r="A34" s="49" t="s">
        <v>479</v>
      </c>
      <c r="B34" s="50" t="s">
        <v>482</v>
      </c>
      <c r="C34" s="50">
        <v>3</v>
      </c>
      <c r="D34" s="50">
        <v>2</v>
      </c>
      <c r="E34" s="51" t="s">
        <v>246</v>
      </c>
      <c r="F34" s="52" t="s">
        <v>330</v>
      </c>
      <c r="G34" s="66" t="s">
        <v>331</v>
      </c>
      <c r="H34" s="165" t="s">
        <v>625</v>
      </c>
      <c r="I34" s="165" t="s">
        <v>691</v>
      </c>
      <c r="J34" s="165" t="s">
        <v>618</v>
      </c>
      <c r="K34" s="165" t="s">
        <v>622</v>
      </c>
      <c r="L34" s="166">
        <f t="shared" si="0"/>
        <v>0.3</v>
      </c>
      <c r="M34" s="166">
        <f t="shared" si="2"/>
        <v>0.2</v>
      </c>
      <c r="N34" s="166">
        <f t="shared" si="3"/>
        <v>0.15</v>
      </c>
      <c r="O34" s="166" t="str">
        <f t="shared" si="4"/>
        <v>--</v>
      </c>
      <c r="P34" s="149">
        <f t="shared" si="6"/>
        <v>0.65</v>
      </c>
      <c r="Q34" s="504"/>
      <c r="R34" s="123"/>
    </row>
    <row r="35" spans="1:18" ht="30" customHeight="1" thickBot="1" x14ac:dyDescent="0.25">
      <c r="A35" s="54" t="s">
        <v>479</v>
      </c>
      <c r="B35" s="55" t="s">
        <v>482</v>
      </c>
      <c r="C35" s="55">
        <v>4</v>
      </c>
      <c r="D35" s="55">
        <v>1</v>
      </c>
      <c r="E35" s="56" t="s">
        <v>162</v>
      </c>
      <c r="F35" s="58" t="s">
        <v>320</v>
      </c>
      <c r="G35" s="64" t="s">
        <v>322</v>
      </c>
      <c r="H35" s="165" t="s">
        <v>625</v>
      </c>
      <c r="I35" s="165" t="s">
        <v>691</v>
      </c>
      <c r="J35" s="165" t="s">
        <v>618</v>
      </c>
      <c r="K35" s="165" t="s">
        <v>622</v>
      </c>
      <c r="L35" s="166">
        <f t="shared" si="0"/>
        <v>0.3</v>
      </c>
      <c r="M35" s="166">
        <f t="shared" si="2"/>
        <v>0.2</v>
      </c>
      <c r="N35" s="166">
        <f t="shared" si="3"/>
        <v>0.15</v>
      </c>
      <c r="O35" s="166" t="str">
        <f t="shared" si="4"/>
        <v>--</v>
      </c>
      <c r="P35" s="149">
        <f t="shared" si="6"/>
        <v>0.65</v>
      </c>
      <c r="Q35" s="159">
        <f>P35</f>
        <v>0.65</v>
      </c>
      <c r="R35" s="123"/>
    </row>
    <row r="36" spans="1:18" ht="30" customHeight="1" x14ac:dyDescent="0.2">
      <c r="A36" s="45" t="s">
        <v>479</v>
      </c>
      <c r="B36" s="46" t="s">
        <v>483</v>
      </c>
      <c r="C36" s="46">
        <v>1</v>
      </c>
      <c r="D36" s="46">
        <v>1</v>
      </c>
      <c r="E36" s="47" t="s">
        <v>247</v>
      </c>
      <c r="F36" s="69" t="s">
        <v>332</v>
      </c>
      <c r="G36" s="65" t="s">
        <v>333</v>
      </c>
      <c r="H36" s="163" t="s">
        <v>625</v>
      </c>
      <c r="I36" s="163" t="s">
        <v>691</v>
      </c>
      <c r="J36" s="163" t="s">
        <v>618</v>
      </c>
      <c r="K36" s="163" t="s">
        <v>621</v>
      </c>
      <c r="L36" s="164">
        <f t="shared" si="0"/>
        <v>0.3</v>
      </c>
      <c r="M36" s="164">
        <f t="shared" si="2"/>
        <v>0.15</v>
      </c>
      <c r="N36" s="164">
        <f t="shared" si="3"/>
        <v>0.1</v>
      </c>
      <c r="O36" s="164">
        <f t="shared" si="4"/>
        <v>0.1</v>
      </c>
      <c r="P36" s="146">
        <f t="shared" si="6"/>
        <v>0.64999999999999991</v>
      </c>
      <c r="Q36" s="503">
        <f>AVERAGE(P36:P39)</f>
        <v>0.63749999999999996</v>
      </c>
      <c r="R36" s="123"/>
    </row>
    <row r="37" spans="1:18" ht="30" customHeight="1" x14ac:dyDescent="0.2">
      <c r="A37" s="53" t="s">
        <v>479</v>
      </c>
      <c r="B37" s="37" t="s">
        <v>483</v>
      </c>
      <c r="C37" s="37">
        <v>1</v>
      </c>
      <c r="D37" s="37">
        <v>2</v>
      </c>
      <c r="E37" s="18" t="s">
        <v>163</v>
      </c>
      <c r="F37" s="35" t="s">
        <v>334</v>
      </c>
      <c r="G37" s="61" t="s">
        <v>335</v>
      </c>
      <c r="H37" s="167" t="s">
        <v>625</v>
      </c>
      <c r="I37" s="167" t="s">
        <v>691</v>
      </c>
      <c r="J37" s="167" t="s">
        <v>618</v>
      </c>
      <c r="K37" s="167" t="s">
        <v>195</v>
      </c>
      <c r="L37" s="168">
        <f t="shared" si="0"/>
        <v>0.3</v>
      </c>
      <c r="M37" s="168">
        <f t="shared" si="2"/>
        <v>0.15</v>
      </c>
      <c r="N37" s="168">
        <f t="shared" si="3"/>
        <v>0.1</v>
      </c>
      <c r="O37" s="168">
        <f t="shared" si="4"/>
        <v>0.05</v>
      </c>
      <c r="P37" s="137">
        <f t="shared" si="6"/>
        <v>0.6</v>
      </c>
      <c r="Q37" s="508"/>
      <c r="R37" s="123"/>
    </row>
    <row r="38" spans="1:18" ht="30" customHeight="1" x14ac:dyDescent="0.2">
      <c r="A38" s="53" t="s">
        <v>479</v>
      </c>
      <c r="B38" s="37" t="s">
        <v>483</v>
      </c>
      <c r="C38" s="37">
        <v>1</v>
      </c>
      <c r="D38" s="37">
        <v>3</v>
      </c>
      <c r="E38" s="18" t="s">
        <v>248</v>
      </c>
      <c r="F38" s="35" t="s">
        <v>336</v>
      </c>
      <c r="G38" s="61" t="s">
        <v>337</v>
      </c>
      <c r="H38" s="167" t="s">
        <v>625</v>
      </c>
      <c r="I38" s="167" t="s">
        <v>691</v>
      </c>
      <c r="J38" s="167" t="s">
        <v>618</v>
      </c>
      <c r="K38" s="167" t="s">
        <v>622</v>
      </c>
      <c r="L38" s="168">
        <f t="shared" si="0"/>
        <v>0.3</v>
      </c>
      <c r="M38" s="168">
        <f t="shared" si="2"/>
        <v>0.2</v>
      </c>
      <c r="N38" s="168">
        <f t="shared" si="3"/>
        <v>0.15</v>
      </c>
      <c r="O38" s="168" t="str">
        <f t="shared" si="4"/>
        <v>--</v>
      </c>
      <c r="P38" s="137">
        <f t="shared" si="6"/>
        <v>0.65</v>
      </c>
      <c r="Q38" s="508"/>
      <c r="R38" s="123"/>
    </row>
    <row r="39" spans="1:18" ht="30" customHeight="1" thickBot="1" x14ac:dyDescent="0.25">
      <c r="A39" s="49" t="s">
        <v>479</v>
      </c>
      <c r="B39" s="50" t="s">
        <v>483</v>
      </c>
      <c r="C39" s="50">
        <v>1</v>
      </c>
      <c r="D39" s="50">
        <v>4</v>
      </c>
      <c r="E39" s="51" t="s">
        <v>249</v>
      </c>
      <c r="F39" s="70" t="s">
        <v>338</v>
      </c>
      <c r="G39" s="66" t="s">
        <v>339</v>
      </c>
      <c r="H39" s="165" t="s">
        <v>625</v>
      </c>
      <c r="I39" s="165" t="s">
        <v>691</v>
      </c>
      <c r="J39" s="165" t="s">
        <v>618</v>
      </c>
      <c r="K39" s="165" t="s">
        <v>621</v>
      </c>
      <c r="L39" s="166">
        <f t="shared" si="0"/>
        <v>0.3</v>
      </c>
      <c r="M39" s="166">
        <f t="shared" si="2"/>
        <v>0.15</v>
      </c>
      <c r="N39" s="166">
        <f t="shared" si="3"/>
        <v>0.1</v>
      </c>
      <c r="O39" s="166">
        <f t="shared" si="4"/>
        <v>0.1</v>
      </c>
      <c r="P39" s="149">
        <f t="shared" si="6"/>
        <v>0.64999999999999991</v>
      </c>
      <c r="Q39" s="504"/>
      <c r="R39" s="123"/>
    </row>
    <row r="40" spans="1:18" ht="30" customHeight="1" thickBot="1" x14ac:dyDescent="0.25">
      <c r="A40" s="54" t="s">
        <v>479</v>
      </c>
      <c r="B40" s="55" t="s">
        <v>483</v>
      </c>
      <c r="C40" s="55">
        <v>2</v>
      </c>
      <c r="D40" s="55">
        <v>1</v>
      </c>
      <c r="E40" s="56"/>
      <c r="F40" s="57"/>
      <c r="G40" s="67" t="s">
        <v>340</v>
      </c>
      <c r="H40" s="165" t="s">
        <v>625</v>
      </c>
      <c r="I40" s="165" t="s">
        <v>691</v>
      </c>
      <c r="J40" s="165" t="s">
        <v>618</v>
      </c>
      <c r="K40" s="165" t="s">
        <v>622</v>
      </c>
      <c r="L40" s="166">
        <f t="shared" si="0"/>
        <v>0.3</v>
      </c>
      <c r="M40" s="166">
        <f t="shared" si="2"/>
        <v>0.2</v>
      </c>
      <c r="N40" s="166">
        <f t="shared" si="3"/>
        <v>0.15</v>
      </c>
      <c r="O40" s="166" t="str">
        <f t="shared" si="4"/>
        <v>--</v>
      </c>
      <c r="P40" s="149">
        <f t="shared" si="6"/>
        <v>0.65</v>
      </c>
      <c r="Q40" s="159">
        <f>P40</f>
        <v>0.65</v>
      </c>
      <c r="R40" s="123"/>
    </row>
    <row r="41" spans="1:18" ht="30" customHeight="1" x14ac:dyDescent="0.2">
      <c r="A41" s="45" t="s">
        <v>479</v>
      </c>
      <c r="B41" s="46" t="s">
        <v>483</v>
      </c>
      <c r="C41" s="46">
        <v>3</v>
      </c>
      <c r="D41" s="46">
        <v>1</v>
      </c>
      <c r="E41" s="47" t="s">
        <v>247</v>
      </c>
      <c r="F41" s="69" t="s">
        <v>332</v>
      </c>
      <c r="G41" s="65" t="s">
        <v>341</v>
      </c>
      <c r="H41" s="163" t="s">
        <v>625</v>
      </c>
      <c r="I41" s="163" t="s">
        <v>691</v>
      </c>
      <c r="J41" s="163" t="s">
        <v>618</v>
      </c>
      <c r="K41" s="163" t="s">
        <v>195</v>
      </c>
      <c r="L41" s="164">
        <f t="shared" si="0"/>
        <v>0.3</v>
      </c>
      <c r="M41" s="164">
        <f t="shared" si="2"/>
        <v>0.15</v>
      </c>
      <c r="N41" s="164">
        <f t="shared" si="3"/>
        <v>0.1</v>
      </c>
      <c r="O41" s="164">
        <f t="shared" si="4"/>
        <v>0.05</v>
      </c>
      <c r="P41" s="146">
        <f t="shared" si="6"/>
        <v>0.6</v>
      </c>
      <c r="Q41" s="503">
        <f>AVERAGE(P41:P44)</f>
        <v>0.63749999999999996</v>
      </c>
      <c r="R41" s="123"/>
    </row>
    <row r="42" spans="1:18" ht="30" customHeight="1" x14ac:dyDescent="0.2">
      <c r="A42" s="53" t="s">
        <v>479</v>
      </c>
      <c r="B42" s="37" t="s">
        <v>483</v>
      </c>
      <c r="C42" s="37">
        <v>3</v>
      </c>
      <c r="D42" s="37">
        <v>2</v>
      </c>
      <c r="E42" s="18" t="s">
        <v>163</v>
      </c>
      <c r="F42" s="35" t="s">
        <v>334</v>
      </c>
      <c r="G42" s="61" t="s">
        <v>343</v>
      </c>
      <c r="H42" s="167" t="s">
        <v>625</v>
      </c>
      <c r="I42" s="167" t="s">
        <v>691</v>
      </c>
      <c r="J42" s="167" t="s">
        <v>618</v>
      </c>
      <c r="K42" s="167" t="s">
        <v>622</v>
      </c>
      <c r="L42" s="168">
        <f t="shared" si="0"/>
        <v>0.3</v>
      </c>
      <c r="M42" s="168">
        <f t="shared" si="2"/>
        <v>0.2</v>
      </c>
      <c r="N42" s="168">
        <f t="shared" si="3"/>
        <v>0.15</v>
      </c>
      <c r="O42" s="168" t="str">
        <f t="shared" si="4"/>
        <v>--</v>
      </c>
      <c r="P42" s="137">
        <f t="shared" si="6"/>
        <v>0.65</v>
      </c>
      <c r="Q42" s="508"/>
      <c r="R42" s="123"/>
    </row>
    <row r="43" spans="1:18" ht="30" customHeight="1" x14ac:dyDescent="0.2">
      <c r="A43" s="53" t="s">
        <v>479</v>
      </c>
      <c r="B43" s="37" t="s">
        <v>483</v>
      </c>
      <c r="C43" s="37">
        <v>3</v>
      </c>
      <c r="D43" s="37">
        <v>3</v>
      </c>
      <c r="E43" s="18" t="s">
        <v>248</v>
      </c>
      <c r="F43" s="35" t="s">
        <v>336</v>
      </c>
      <c r="G43" s="61" t="s">
        <v>344</v>
      </c>
      <c r="H43" s="167" t="s">
        <v>625</v>
      </c>
      <c r="I43" s="167" t="s">
        <v>691</v>
      </c>
      <c r="J43" s="167" t="s">
        <v>618</v>
      </c>
      <c r="K43" s="167" t="s">
        <v>622</v>
      </c>
      <c r="L43" s="168">
        <f t="shared" si="0"/>
        <v>0.3</v>
      </c>
      <c r="M43" s="168">
        <f t="shared" si="2"/>
        <v>0.2</v>
      </c>
      <c r="N43" s="168">
        <f t="shared" si="3"/>
        <v>0.15</v>
      </c>
      <c r="O43" s="168" t="str">
        <f t="shared" si="4"/>
        <v>--</v>
      </c>
      <c r="P43" s="137">
        <f t="shared" si="6"/>
        <v>0.65</v>
      </c>
      <c r="Q43" s="508"/>
      <c r="R43" s="123"/>
    </row>
    <row r="44" spans="1:18" ht="30" customHeight="1" thickBot="1" x14ac:dyDescent="0.25">
      <c r="A44" s="49" t="s">
        <v>479</v>
      </c>
      <c r="B44" s="50" t="s">
        <v>483</v>
      </c>
      <c r="C44" s="50">
        <v>3</v>
      </c>
      <c r="D44" s="50">
        <v>4</v>
      </c>
      <c r="E44" s="51" t="s">
        <v>249</v>
      </c>
      <c r="F44" s="70" t="s">
        <v>338</v>
      </c>
      <c r="G44" s="66" t="s">
        <v>345</v>
      </c>
      <c r="H44" s="165" t="s">
        <v>625</v>
      </c>
      <c r="I44" s="165" t="s">
        <v>691</v>
      </c>
      <c r="J44" s="165" t="s">
        <v>618</v>
      </c>
      <c r="K44" s="165" t="s">
        <v>622</v>
      </c>
      <c r="L44" s="166">
        <f t="shared" si="0"/>
        <v>0.3</v>
      </c>
      <c r="M44" s="166">
        <f t="shared" si="2"/>
        <v>0.2</v>
      </c>
      <c r="N44" s="166">
        <f t="shared" si="3"/>
        <v>0.15</v>
      </c>
      <c r="O44" s="166" t="str">
        <f t="shared" si="4"/>
        <v>--</v>
      </c>
      <c r="P44" s="149">
        <f t="shared" si="6"/>
        <v>0.65</v>
      </c>
      <c r="Q44" s="504"/>
      <c r="R44" s="123"/>
    </row>
    <row r="45" spans="1:18" ht="30" customHeight="1" thickBot="1" x14ac:dyDescent="0.25">
      <c r="A45" s="54" t="s">
        <v>479</v>
      </c>
      <c r="B45" s="55" t="s">
        <v>483</v>
      </c>
      <c r="C45" s="55">
        <v>4</v>
      </c>
      <c r="D45" s="55">
        <v>1</v>
      </c>
      <c r="E45" s="56" t="s">
        <v>162</v>
      </c>
      <c r="F45" s="58" t="s">
        <v>320</v>
      </c>
      <c r="G45" s="64" t="s">
        <v>323</v>
      </c>
      <c r="H45" s="165" t="s">
        <v>625</v>
      </c>
      <c r="I45" s="165" t="s">
        <v>691</v>
      </c>
      <c r="J45" s="165" t="s">
        <v>618</v>
      </c>
      <c r="K45" s="165" t="s">
        <v>622</v>
      </c>
      <c r="L45" s="166">
        <f t="shared" si="0"/>
        <v>0.3</v>
      </c>
      <c r="M45" s="166">
        <f t="shared" si="2"/>
        <v>0.2</v>
      </c>
      <c r="N45" s="166">
        <f t="shared" si="3"/>
        <v>0.15</v>
      </c>
      <c r="O45" s="166" t="str">
        <f t="shared" si="4"/>
        <v>--</v>
      </c>
      <c r="P45" s="149">
        <f t="shared" si="6"/>
        <v>0.65</v>
      </c>
      <c r="Q45" s="159">
        <f>P45</f>
        <v>0.65</v>
      </c>
      <c r="R45" s="123"/>
    </row>
    <row r="46" spans="1:18" ht="30" customHeight="1" thickBot="1" x14ac:dyDescent="0.25">
      <c r="A46" s="54" t="s">
        <v>479</v>
      </c>
      <c r="B46" s="55" t="s">
        <v>483</v>
      </c>
      <c r="C46" s="55">
        <v>5</v>
      </c>
      <c r="D46" s="55">
        <v>1</v>
      </c>
      <c r="E46" s="56" t="s">
        <v>163</v>
      </c>
      <c r="F46" s="68" t="s">
        <v>334</v>
      </c>
      <c r="G46" s="64" t="s">
        <v>342</v>
      </c>
      <c r="H46" s="165" t="s">
        <v>625</v>
      </c>
      <c r="I46" s="165" t="s">
        <v>691</v>
      </c>
      <c r="J46" s="165" t="s">
        <v>618</v>
      </c>
      <c r="K46" s="165" t="s">
        <v>622</v>
      </c>
      <c r="L46" s="166">
        <f t="shared" si="0"/>
        <v>0.3</v>
      </c>
      <c r="M46" s="166">
        <f t="shared" si="2"/>
        <v>0.2</v>
      </c>
      <c r="N46" s="166">
        <f t="shared" si="3"/>
        <v>0.15</v>
      </c>
      <c r="O46" s="166" t="str">
        <f t="shared" si="4"/>
        <v>--</v>
      </c>
      <c r="P46" s="149">
        <f t="shared" si="6"/>
        <v>0.65</v>
      </c>
      <c r="Q46" s="159">
        <f>P46</f>
        <v>0.65</v>
      </c>
      <c r="R46" s="123"/>
    </row>
    <row r="47" spans="1:18" ht="30" customHeight="1" x14ac:dyDescent="0.2">
      <c r="A47" s="45" t="s">
        <v>479</v>
      </c>
      <c r="B47" s="46" t="s">
        <v>483</v>
      </c>
      <c r="C47" s="46">
        <v>6</v>
      </c>
      <c r="D47" s="46">
        <v>1</v>
      </c>
      <c r="E47" s="47" t="s">
        <v>250</v>
      </c>
      <c r="F47" s="69" t="s">
        <v>346</v>
      </c>
      <c r="G47" s="62" t="s">
        <v>347</v>
      </c>
      <c r="H47" s="163" t="s">
        <v>625</v>
      </c>
      <c r="I47" s="163" t="s">
        <v>691</v>
      </c>
      <c r="J47" s="163" t="s">
        <v>618</v>
      </c>
      <c r="K47" s="163" t="s">
        <v>622</v>
      </c>
      <c r="L47" s="164">
        <f t="shared" si="0"/>
        <v>0.3</v>
      </c>
      <c r="M47" s="164">
        <f t="shared" si="2"/>
        <v>0.2</v>
      </c>
      <c r="N47" s="164">
        <f t="shared" si="3"/>
        <v>0.15</v>
      </c>
      <c r="O47" s="164" t="str">
        <f t="shared" si="4"/>
        <v>--</v>
      </c>
      <c r="P47" s="146">
        <f t="shared" si="6"/>
        <v>0.65</v>
      </c>
      <c r="Q47" s="503">
        <f>AVERAGE(P47:P48)</f>
        <v>0.65</v>
      </c>
      <c r="R47" s="123"/>
    </row>
    <row r="48" spans="1:18" ht="30" customHeight="1" thickBot="1" x14ac:dyDescent="0.25">
      <c r="A48" s="49" t="s">
        <v>479</v>
      </c>
      <c r="B48" s="50" t="s">
        <v>483</v>
      </c>
      <c r="C48" s="50">
        <v>6</v>
      </c>
      <c r="D48" s="50">
        <v>2</v>
      </c>
      <c r="E48" s="51" t="s">
        <v>179</v>
      </c>
      <c r="F48" s="70" t="s">
        <v>310</v>
      </c>
      <c r="G48" s="63" t="s">
        <v>312</v>
      </c>
      <c r="H48" s="165" t="s">
        <v>625</v>
      </c>
      <c r="I48" s="165" t="s">
        <v>691</v>
      </c>
      <c r="J48" s="165" t="s">
        <v>618</v>
      </c>
      <c r="K48" s="167" t="s">
        <v>622</v>
      </c>
      <c r="L48" s="168">
        <f t="shared" si="0"/>
        <v>0.3</v>
      </c>
      <c r="M48" s="168">
        <f t="shared" si="2"/>
        <v>0.2</v>
      </c>
      <c r="N48" s="168">
        <f t="shared" si="3"/>
        <v>0.15</v>
      </c>
      <c r="O48" s="168" t="str">
        <f t="shared" si="4"/>
        <v>--</v>
      </c>
      <c r="P48" s="137">
        <f t="shared" si="6"/>
        <v>0.65</v>
      </c>
      <c r="Q48" s="504"/>
      <c r="R48" s="123"/>
    </row>
    <row r="49" spans="1:18" ht="30" customHeight="1" x14ac:dyDescent="0.2">
      <c r="A49" s="45" t="s">
        <v>479</v>
      </c>
      <c r="B49" s="46" t="s">
        <v>484</v>
      </c>
      <c r="C49" s="46">
        <v>1</v>
      </c>
      <c r="D49" s="46">
        <v>1</v>
      </c>
      <c r="E49" s="47" t="s">
        <v>249</v>
      </c>
      <c r="F49" s="69" t="s">
        <v>338</v>
      </c>
      <c r="G49" s="65" t="s">
        <v>349</v>
      </c>
      <c r="H49" s="163" t="s">
        <v>625</v>
      </c>
      <c r="I49" s="163" t="s">
        <v>691</v>
      </c>
      <c r="J49" s="163" t="s">
        <v>618</v>
      </c>
      <c r="K49" s="163" t="s">
        <v>621</v>
      </c>
      <c r="L49" s="164">
        <f t="shared" si="0"/>
        <v>0.3</v>
      </c>
      <c r="M49" s="164">
        <f t="shared" si="2"/>
        <v>0.15</v>
      </c>
      <c r="N49" s="164">
        <f t="shared" si="3"/>
        <v>0.1</v>
      </c>
      <c r="O49" s="164">
        <f t="shared" si="4"/>
        <v>0.1</v>
      </c>
      <c r="P49" s="146">
        <f t="shared" si="6"/>
        <v>0.64999999999999991</v>
      </c>
      <c r="Q49" s="503">
        <f>AVERAGE(P49:P53)</f>
        <v>0.64999999999999991</v>
      </c>
      <c r="R49" s="123"/>
    </row>
    <row r="50" spans="1:18" ht="30" customHeight="1" x14ac:dyDescent="0.2">
      <c r="A50" s="53" t="s">
        <v>479</v>
      </c>
      <c r="B50" s="37" t="s">
        <v>484</v>
      </c>
      <c r="C50" s="37">
        <v>1</v>
      </c>
      <c r="D50" s="37">
        <v>2</v>
      </c>
      <c r="E50" s="18" t="s">
        <v>250</v>
      </c>
      <c r="F50" s="35" t="s">
        <v>346</v>
      </c>
      <c r="G50" s="60" t="s">
        <v>348</v>
      </c>
      <c r="H50" s="167" t="s">
        <v>625</v>
      </c>
      <c r="I50" s="167" t="s">
        <v>691</v>
      </c>
      <c r="J50" s="167" t="s">
        <v>618</v>
      </c>
      <c r="K50" s="167" t="s">
        <v>622</v>
      </c>
      <c r="L50" s="168">
        <f t="shared" si="0"/>
        <v>0.3</v>
      </c>
      <c r="M50" s="168">
        <f t="shared" si="2"/>
        <v>0.2</v>
      </c>
      <c r="N50" s="168">
        <f t="shared" si="3"/>
        <v>0.15</v>
      </c>
      <c r="O50" s="168" t="str">
        <f t="shared" si="4"/>
        <v>--</v>
      </c>
      <c r="P50" s="137">
        <f t="shared" si="6"/>
        <v>0.65</v>
      </c>
      <c r="Q50" s="508"/>
      <c r="R50" s="123"/>
    </row>
    <row r="51" spans="1:18" ht="30" customHeight="1" x14ac:dyDescent="0.2">
      <c r="A51" s="53" t="s">
        <v>479</v>
      </c>
      <c r="B51" s="37" t="s">
        <v>484</v>
      </c>
      <c r="C51" s="37">
        <v>1</v>
      </c>
      <c r="D51" s="37">
        <v>3</v>
      </c>
      <c r="E51" s="18" t="s">
        <v>179</v>
      </c>
      <c r="F51" s="35" t="s">
        <v>310</v>
      </c>
      <c r="G51" s="60" t="s">
        <v>314</v>
      </c>
      <c r="H51" s="167" t="s">
        <v>625</v>
      </c>
      <c r="I51" s="167" t="s">
        <v>691</v>
      </c>
      <c r="J51" s="167" t="s">
        <v>618</v>
      </c>
      <c r="K51" s="167" t="s">
        <v>621</v>
      </c>
      <c r="L51" s="168">
        <f t="shared" si="0"/>
        <v>0.3</v>
      </c>
      <c r="M51" s="168">
        <f t="shared" si="2"/>
        <v>0.15</v>
      </c>
      <c r="N51" s="168">
        <f t="shared" si="3"/>
        <v>0.1</v>
      </c>
      <c r="O51" s="168">
        <f t="shared" si="4"/>
        <v>0.1</v>
      </c>
      <c r="P51" s="137">
        <f t="shared" si="6"/>
        <v>0.64999999999999991</v>
      </c>
      <c r="Q51" s="508"/>
      <c r="R51" s="123"/>
    </row>
    <row r="52" spans="1:18" ht="30" customHeight="1" x14ac:dyDescent="0.2">
      <c r="A52" s="53" t="s">
        <v>479</v>
      </c>
      <c r="B52" s="37" t="s">
        <v>484</v>
      </c>
      <c r="C52" s="37">
        <v>1</v>
      </c>
      <c r="D52" s="37">
        <v>4</v>
      </c>
      <c r="E52" s="18" t="s">
        <v>251</v>
      </c>
      <c r="F52" s="33" t="s">
        <v>354</v>
      </c>
      <c r="G52" s="61" t="s">
        <v>355</v>
      </c>
      <c r="H52" s="167" t="s">
        <v>625</v>
      </c>
      <c r="I52" s="167" t="s">
        <v>691</v>
      </c>
      <c r="J52" s="167" t="s">
        <v>618</v>
      </c>
      <c r="K52" s="167" t="s">
        <v>622</v>
      </c>
      <c r="L52" s="168">
        <f t="shared" si="0"/>
        <v>0.3</v>
      </c>
      <c r="M52" s="168">
        <f t="shared" si="2"/>
        <v>0.2</v>
      </c>
      <c r="N52" s="168">
        <f t="shared" si="3"/>
        <v>0.15</v>
      </c>
      <c r="O52" s="168" t="str">
        <f t="shared" si="4"/>
        <v>--</v>
      </c>
      <c r="P52" s="137">
        <f t="shared" si="6"/>
        <v>0.65</v>
      </c>
      <c r="Q52" s="508"/>
      <c r="R52" s="123"/>
    </row>
    <row r="53" spans="1:18" ht="30" customHeight="1" thickBot="1" x14ac:dyDescent="0.25">
      <c r="A53" s="49" t="s">
        <v>479</v>
      </c>
      <c r="B53" s="50" t="s">
        <v>484</v>
      </c>
      <c r="C53" s="50">
        <v>1</v>
      </c>
      <c r="D53" s="50">
        <v>5</v>
      </c>
      <c r="E53" s="51" t="s">
        <v>252</v>
      </c>
      <c r="F53" s="52" t="s">
        <v>356</v>
      </c>
      <c r="G53" s="66" t="s">
        <v>357</v>
      </c>
      <c r="H53" s="165" t="s">
        <v>625</v>
      </c>
      <c r="I53" s="165" t="s">
        <v>691</v>
      </c>
      <c r="J53" s="165" t="s">
        <v>618</v>
      </c>
      <c r="K53" s="165" t="s">
        <v>622</v>
      </c>
      <c r="L53" s="166">
        <f t="shared" si="0"/>
        <v>0.3</v>
      </c>
      <c r="M53" s="166">
        <f t="shared" si="2"/>
        <v>0.2</v>
      </c>
      <c r="N53" s="166">
        <f t="shared" si="3"/>
        <v>0.15</v>
      </c>
      <c r="O53" s="166" t="str">
        <f t="shared" si="4"/>
        <v>--</v>
      </c>
      <c r="P53" s="149">
        <f t="shared" si="6"/>
        <v>0.65</v>
      </c>
      <c r="Q53" s="504"/>
      <c r="R53" s="123"/>
    </row>
    <row r="54" spans="1:18" ht="30" customHeight="1" thickBot="1" x14ac:dyDescent="0.25">
      <c r="A54" s="54" t="s">
        <v>479</v>
      </c>
      <c r="B54" s="55" t="s">
        <v>484</v>
      </c>
      <c r="C54" s="55">
        <v>2</v>
      </c>
      <c r="D54" s="55">
        <v>1</v>
      </c>
      <c r="E54" s="56" t="s">
        <v>164</v>
      </c>
      <c r="F54" s="68" t="s">
        <v>350</v>
      </c>
      <c r="G54" s="64" t="s">
        <v>633</v>
      </c>
      <c r="H54" s="165" t="s">
        <v>625</v>
      </c>
      <c r="I54" s="165" t="s">
        <v>691</v>
      </c>
      <c r="J54" s="165" t="s">
        <v>618</v>
      </c>
      <c r="K54" s="165" t="s">
        <v>622</v>
      </c>
      <c r="L54" s="166">
        <f t="shared" si="0"/>
        <v>0.3</v>
      </c>
      <c r="M54" s="166">
        <f t="shared" si="2"/>
        <v>0.2</v>
      </c>
      <c r="N54" s="166">
        <f t="shared" si="3"/>
        <v>0.15</v>
      </c>
      <c r="O54" s="166" t="str">
        <f t="shared" si="4"/>
        <v>--</v>
      </c>
      <c r="P54" s="149">
        <f t="shared" si="6"/>
        <v>0.65</v>
      </c>
      <c r="Q54" s="159">
        <f t="shared" ref="Q54:Q60" si="7">P54</f>
        <v>0.65</v>
      </c>
      <c r="R54" s="123"/>
    </row>
    <row r="55" spans="1:18" ht="30" customHeight="1" thickBot="1" x14ac:dyDescent="0.25">
      <c r="A55" s="54" t="s">
        <v>479</v>
      </c>
      <c r="B55" s="55" t="s">
        <v>484</v>
      </c>
      <c r="C55" s="55">
        <v>3</v>
      </c>
      <c r="D55" s="55">
        <v>1</v>
      </c>
      <c r="E55" s="56"/>
      <c r="F55" s="57"/>
      <c r="G55" s="67" t="s">
        <v>358</v>
      </c>
      <c r="H55" s="165" t="s">
        <v>625</v>
      </c>
      <c r="I55" s="165" t="s">
        <v>691</v>
      </c>
      <c r="J55" s="165" t="s">
        <v>618</v>
      </c>
      <c r="K55" s="165" t="s">
        <v>622</v>
      </c>
      <c r="L55" s="166">
        <f t="shared" si="0"/>
        <v>0.3</v>
      </c>
      <c r="M55" s="166">
        <f t="shared" si="2"/>
        <v>0.2</v>
      </c>
      <c r="N55" s="166">
        <f t="shared" si="3"/>
        <v>0.15</v>
      </c>
      <c r="O55" s="166" t="str">
        <f t="shared" si="4"/>
        <v>--</v>
      </c>
      <c r="P55" s="149">
        <f t="shared" si="6"/>
        <v>0.65</v>
      </c>
      <c r="Q55" s="159">
        <f t="shared" si="7"/>
        <v>0.65</v>
      </c>
      <c r="R55" s="123"/>
    </row>
    <row r="56" spans="1:18" ht="30" customHeight="1" thickBot="1" x14ac:dyDescent="0.25">
      <c r="A56" s="54" t="s">
        <v>479</v>
      </c>
      <c r="B56" s="46" t="s">
        <v>632</v>
      </c>
      <c r="C56" s="46">
        <v>1</v>
      </c>
      <c r="D56" s="46">
        <v>1</v>
      </c>
      <c r="E56" s="47"/>
      <c r="F56" s="12"/>
      <c r="G56" s="108" t="s">
        <v>634</v>
      </c>
      <c r="H56" s="165" t="s">
        <v>625</v>
      </c>
      <c r="I56" s="165" t="s">
        <v>691</v>
      </c>
      <c r="J56" s="165" t="s">
        <v>618</v>
      </c>
      <c r="K56" s="165" t="s">
        <v>622</v>
      </c>
      <c r="L56" s="166">
        <f t="shared" si="0"/>
        <v>0.3</v>
      </c>
      <c r="M56" s="166">
        <f t="shared" si="2"/>
        <v>0.2</v>
      </c>
      <c r="N56" s="166">
        <f t="shared" si="3"/>
        <v>0.15</v>
      </c>
      <c r="O56" s="166" t="str">
        <f t="shared" si="4"/>
        <v>--</v>
      </c>
      <c r="P56" s="149">
        <f t="shared" si="6"/>
        <v>0.65</v>
      </c>
      <c r="Q56" s="159">
        <f t="shared" si="7"/>
        <v>0.65</v>
      </c>
      <c r="R56" s="123"/>
    </row>
    <row r="57" spans="1:18" ht="30" customHeight="1" thickBot="1" x14ac:dyDescent="0.25">
      <c r="A57" s="54" t="s">
        <v>479</v>
      </c>
      <c r="B57" s="46" t="s">
        <v>632</v>
      </c>
      <c r="C57" s="46">
        <v>2</v>
      </c>
      <c r="D57" s="46">
        <v>1</v>
      </c>
      <c r="E57" s="47"/>
      <c r="F57" s="12"/>
      <c r="G57" s="108" t="s">
        <v>635</v>
      </c>
      <c r="H57" s="165" t="s">
        <v>625</v>
      </c>
      <c r="I57" s="165" t="s">
        <v>691</v>
      </c>
      <c r="J57" s="165" t="s">
        <v>618</v>
      </c>
      <c r="K57" s="165" t="s">
        <v>622</v>
      </c>
      <c r="L57" s="166">
        <f t="shared" si="0"/>
        <v>0.3</v>
      </c>
      <c r="M57" s="166">
        <f t="shared" si="2"/>
        <v>0.2</v>
      </c>
      <c r="N57" s="166">
        <f t="shared" si="3"/>
        <v>0.15</v>
      </c>
      <c r="O57" s="166" t="str">
        <f t="shared" si="4"/>
        <v>--</v>
      </c>
      <c r="P57" s="149">
        <f t="shared" si="6"/>
        <v>0.65</v>
      </c>
      <c r="Q57" s="159">
        <f t="shared" si="7"/>
        <v>0.65</v>
      </c>
      <c r="R57" s="123"/>
    </row>
    <row r="58" spans="1:18" ht="30" customHeight="1" thickBot="1" x14ac:dyDescent="0.25">
      <c r="A58" s="54" t="s">
        <v>479</v>
      </c>
      <c r="B58" s="46" t="s">
        <v>632</v>
      </c>
      <c r="C58" s="46">
        <v>3</v>
      </c>
      <c r="D58" s="46">
        <v>1</v>
      </c>
      <c r="E58" s="47"/>
      <c r="F58" s="12"/>
      <c r="G58" s="108" t="s">
        <v>637</v>
      </c>
      <c r="H58" s="165" t="s">
        <v>625</v>
      </c>
      <c r="I58" s="165" t="s">
        <v>691</v>
      </c>
      <c r="J58" s="165" t="s">
        <v>618</v>
      </c>
      <c r="K58" s="165" t="s">
        <v>622</v>
      </c>
      <c r="L58" s="166">
        <f t="shared" si="0"/>
        <v>0.3</v>
      </c>
      <c r="M58" s="166">
        <f t="shared" si="2"/>
        <v>0.2</v>
      </c>
      <c r="N58" s="166">
        <f t="shared" si="3"/>
        <v>0.15</v>
      </c>
      <c r="O58" s="166" t="str">
        <f t="shared" si="4"/>
        <v>--</v>
      </c>
      <c r="P58" s="149">
        <f t="shared" si="6"/>
        <v>0.65</v>
      </c>
      <c r="Q58" s="159">
        <f t="shared" si="7"/>
        <v>0.65</v>
      </c>
      <c r="R58" s="123"/>
    </row>
    <row r="59" spans="1:18" ht="30" customHeight="1" thickBot="1" x14ac:dyDescent="0.25">
      <c r="A59" s="54" t="s">
        <v>479</v>
      </c>
      <c r="B59" s="46" t="s">
        <v>632</v>
      </c>
      <c r="C59" s="46">
        <v>4</v>
      </c>
      <c r="D59" s="46">
        <v>1</v>
      </c>
      <c r="E59" s="47"/>
      <c r="F59" s="12"/>
      <c r="G59" s="108" t="s">
        <v>638</v>
      </c>
      <c r="H59" s="165" t="s">
        <v>625</v>
      </c>
      <c r="I59" s="165" t="s">
        <v>691</v>
      </c>
      <c r="J59" s="165" t="s">
        <v>618</v>
      </c>
      <c r="K59" s="165" t="s">
        <v>622</v>
      </c>
      <c r="L59" s="166">
        <f t="shared" si="0"/>
        <v>0.3</v>
      </c>
      <c r="M59" s="166">
        <f t="shared" si="2"/>
        <v>0.2</v>
      </c>
      <c r="N59" s="166">
        <f t="shared" si="3"/>
        <v>0.15</v>
      </c>
      <c r="O59" s="166" t="str">
        <f t="shared" si="4"/>
        <v>--</v>
      </c>
      <c r="P59" s="149">
        <f t="shared" si="6"/>
        <v>0.65</v>
      </c>
      <c r="Q59" s="159">
        <f t="shared" si="7"/>
        <v>0.65</v>
      </c>
      <c r="R59" s="123"/>
    </row>
    <row r="60" spans="1:18" ht="30" customHeight="1" thickBot="1" x14ac:dyDescent="0.25">
      <c r="A60" s="54" t="s">
        <v>479</v>
      </c>
      <c r="B60" s="46" t="s">
        <v>632</v>
      </c>
      <c r="C60" s="46">
        <v>5</v>
      </c>
      <c r="D60" s="46">
        <v>1</v>
      </c>
      <c r="E60" s="47"/>
      <c r="F60" s="12"/>
      <c r="G60" s="108" t="s">
        <v>639</v>
      </c>
      <c r="H60" s="165" t="s">
        <v>625</v>
      </c>
      <c r="I60" s="165" t="s">
        <v>691</v>
      </c>
      <c r="J60" s="165" t="s">
        <v>618</v>
      </c>
      <c r="K60" s="165" t="s">
        <v>622</v>
      </c>
      <c r="L60" s="166">
        <f t="shared" si="0"/>
        <v>0.3</v>
      </c>
      <c r="M60" s="166">
        <f t="shared" si="2"/>
        <v>0.2</v>
      </c>
      <c r="N60" s="166">
        <f t="shared" si="3"/>
        <v>0.15</v>
      </c>
      <c r="O60" s="166" t="str">
        <f t="shared" si="4"/>
        <v>--</v>
      </c>
      <c r="P60" s="149">
        <f t="shared" si="6"/>
        <v>0.65</v>
      </c>
      <c r="Q60" s="159">
        <f t="shared" si="7"/>
        <v>0.65</v>
      </c>
      <c r="R60" s="123"/>
    </row>
    <row r="61" spans="1:18" ht="30" customHeight="1" x14ac:dyDescent="0.2">
      <c r="A61" s="71" t="s">
        <v>494</v>
      </c>
      <c r="B61" s="72" t="s">
        <v>485</v>
      </c>
      <c r="C61" s="72">
        <v>1</v>
      </c>
      <c r="D61" s="72">
        <v>1</v>
      </c>
      <c r="E61" s="73" t="s">
        <v>172</v>
      </c>
      <c r="F61" s="48" t="s">
        <v>359</v>
      </c>
      <c r="G61" s="65" t="s">
        <v>360</v>
      </c>
      <c r="H61" s="163" t="s">
        <v>625</v>
      </c>
      <c r="I61" s="163" t="s">
        <v>691</v>
      </c>
      <c r="J61" s="163" t="s">
        <v>618</v>
      </c>
      <c r="K61" s="163" t="s">
        <v>622</v>
      </c>
      <c r="L61" s="164">
        <f t="shared" si="0"/>
        <v>0.3</v>
      </c>
      <c r="M61" s="164">
        <f t="shared" si="2"/>
        <v>0.2</v>
      </c>
      <c r="N61" s="164">
        <f t="shared" si="3"/>
        <v>0.15</v>
      </c>
      <c r="O61" s="164" t="str">
        <f t="shared" si="4"/>
        <v>--</v>
      </c>
      <c r="P61" s="146">
        <f t="shared" si="6"/>
        <v>0.65</v>
      </c>
      <c r="Q61" s="503">
        <f>AVERAGE(P61:P62)</f>
        <v>0.65</v>
      </c>
      <c r="R61" s="123"/>
    </row>
    <row r="62" spans="1:18" ht="30" customHeight="1" thickBot="1" x14ac:dyDescent="0.25">
      <c r="A62" s="74" t="s">
        <v>494</v>
      </c>
      <c r="B62" s="75" t="s">
        <v>485</v>
      </c>
      <c r="C62" s="75">
        <v>1</v>
      </c>
      <c r="D62" s="75">
        <v>2</v>
      </c>
      <c r="E62" s="76" t="s">
        <v>233</v>
      </c>
      <c r="F62" s="52" t="s">
        <v>315</v>
      </c>
      <c r="G62" s="63" t="s">
        <v>317</v>
      </c>
      <c r="H62" s="165" t="s">
        <v>625</v>
      </c>
      <c r="I62" s="165" t="s">
        <v>691</v>
      </c>
      <c r="J62" s="165" t="s">
        <v>618</v>
      </c>
      <c r="K62" s="167" t="s">
        <v>622</v>
      </c>
      <c r="L62" s="168">
        <f t="shared" si="0"/>
        <v>0.3</v>
      </c>
      <c r="M62" s="168">
        <f t="shared" si="2"/>
        <v>0.2</v>
      </c>
      <c r="N62" s="168">
        <f t="shared" si="3"/>
        <v>0.15</v>
      </c>
      <c r="O62" s="168" t="str">
        <f t="shared" si="4"/>
        <v>--</v>
      </c>
      <c r="P62" s="137">
        <f t="shared" si="6"/>
        <v>0.65</v>
      </c>
      <c r="Q62" s="504"/>
      <c r="R62" s="123"/>
    </row>
    <row r="63" spans="1:18" ht="30" customHeight="1" x14ac:dyDescent="0.2">
      <c r="A63" s="71" t="s">
        <v>494</v>
      </c>
      <c r="B63" s="72" t="s">
        <v>485</v>
      </c>
      <c r="C63" s="72">
        <v>2</v>
      </c>
      <c r="D63" s="72">
        <v>1</v>
      </c>
      <c r="E63" s="73" t="s">
        <v>253</v>
      </c>
      <c r="F63" s="48" t="s">
        <v>362</v>
      </c>
      <c r="G63" s="65" t="s">
        <v>363</v>
      </c>
      <c r="H63" s="163" t="s">
        <v>625</v>
      </c>
      <c r="I63" s="163" t="s">
        <v>691</v>
      </c>
      <c r="J63" s="163" t="s">
        <v>618</v>
      </c>
      <c r="K63" s="163" t="s">
        <v>621</v>
      </c>
      <c r="L63" s="164">
        <f t="shared" si="0"/>
        <v>0.3</v>
      </c>
      <c r="M63" s="164">
        <f t="shared" si="2"/>
        <v>0.15</v>
      </c>
      <c r="N63" s="164">
        <f t="shared" si="3"/>
        <v>0.1</v>
      </c>
      <c r="O63" s="164">
        <f t="shared" si="4"/>
        <v>0.1</v>
      </c>
      <c r="P63" s="146">
        <f t="shared" si="6"/>
        <v>0.64999999999999991</v>
      </c>
      <c r="Q63" s="510">
        <f>AVERAGE(P63:P64)</f>
        <v>0.64999999999999991</v>
      </c>
      <c r="R63" s="123"/>
    </row>
    <row r="64" spans="1:18" ht="30" customHeight="1" thickBot="1" x14ac:dyDescent="0.25">
      <c r="A64" s="74" t="s">
        <v>494</v>
      </c>
      <c r="B64" s="75" t="s">
        <v>485</v>
      </c>
      <c r="C64" s="75">
        <v>2</v>
      </c>
      <c r="D64" s="75">
        <v>2</v>
      </c>
      <c r="E64" s="76" t="s">
        <v>254</v>
      </c>
      <c r="F64" s="52" t="s">
        <v>365</v>
      </c>
      <c r="G64" s="66" t="s">
        <v>366</v>
      </c>
      <c r="H64" s="165" t="s">
        <v>625</v>
      </c>
      <c r="I64" s="165" t="s">
        <v>691</v>
      </c>
      <c r="J64" s="165" t="s">
        <v>618</v>
      </c>
      <c r="K64" s="167" t="s">
        <v>622</v>
      </c>
      <c r="L64" s="168">
        <f t="shared" si="0"/>
        <v>0.3</v>
      </c>
      <c r="M64" s="168">
        <f t="shared" si="2"/>
        <v>0.2</v>
      </c>
      <c r="N64" s="168">
        <f t="shared" si="3"/>
        <v>0.15</v>
      </c>
      <c r="O64" s="168" t="str">
        <f t="shared" si="4"/>
        <v>--</v>
      </c>
      <c r="P64" s="137">
        <f t="shared" si="6"/>
        <v>0.65</v>
      </c>
      <c r="Q64" s="512"/>
      <c r="R64" s="123"/>
    </row>
    <row r="65" spans="1:18" ht="30" customHeight="1" x14ac:dyDescent="0.2">
      <c r="A65" s="71" t="s">
        <v>494</v>
      </c>
      <c r="B65" s="72" t="s">
        <v>485</v>
      </c>
      <c r="C65" s="72">
        <v>3</v>
      </c>
      <c r="D65" s="72">
        <v>1</v>
      </c>
      <c r="E65" s="73" t="s">
        <v>167</v>
      </c>
      <c r="F65" s="77" t="s">
        <v>367</v>
      </c>
      <c r="G65" s="65" t="s">
        <v>368</v>
      </c>
      <c r="H65" s="163" t="s">
        <v>625</v>
      </c>
      <c r="I65" s="163" t="s">
        <v>691</v>
      </c>
      <c r="J65" s="163" t="s">
        <v>618</v>
      </c>
      <c r="K65" s="163" t="s">
        <v>622</v>
      </c>
      <c r="L65" s="164">
        <f t="shared" si="0"/>
        <v>0.3</v>
      </c>
      <c r="M65" s="164">
        <f t="shared" si="2"/>
        <v>0.2</v>
      </c>
      <c r="N65" s="164">
        <f t="shared" si="3"/>
        <v>0.15</v>
      </c>
      <c r="O65" s="164" t="str">
        <f t="shared" si="4"/>
        <v>--</v>
      </c>
      <c r="P65" s="146">
        <f t="shared" si="6"/>
        <v>0.65</v>
      </c>
      <c r="Q65" s="513">
        <f>AVERAGE(P65:P67)</f>
        <v>0.65</v>
      </c>
      <c r="R65" s="123"/>
    </row>
    <row r="66" spans="1:18" ht="30" customHeight="1" x14ac:dyDescent="0.2">
      <c r="A66" s="78" t="s">
        <v>494</v>
      </c>
      <c r="B66" s="38" t="s">
        <v>485</v>
      </c>
      <c r="C66" s="38">
        <v>3</v>
      </c>
      <c r="D66" s="38">
        <v>2</v>
      </c>
      <c r="E66" s="19" t="s">
        <v>253</v>
      </c>
      <c r="F66" s="33" t="s">
        <v>362</v>
      </c>
      <c r="G66" s="60" t="s">
        <v>364</v>
      </c>
      <c r="H66" s="167" t="s">
        <v>625</v>
      </c>
      <c r="I66" s="167" t="s">
        <v>691</v>
      </c>
      <c r="J66" s="167" t="s">
        <v>618</v>
      </c>
      <c r="K66" s="167" t="s">
        <v>622</v>
      </c>
      <c r="L66" s="168">
        <f t="shared" si="0"/>
        <v>0.3</v>
      </c>
      <c r="M66" s="168">
        <f t="shared" si="2"/>
        <v>0.2</v>
      </c>
      <c r="N66" s="168">
        <f t="shared" si="3"/>
        <v>0.15</v>
      </c>
      <c r="O66" s="168" t="str">
        <f t="shared" si="4"/>
        <v>--</v>
      </c>
      <c r="P66" s="137">
        <f t="shared" si="6"/>
        <v>0.65</v>
      </c>
      <c r="Q66" s="514"/>
      <c r="R66" s="123"/>
    </row>
    <row r="67" spans="1:18" ht="30" customHeight="1" thickBot="1" x14ac:dyDescent="0.25">
      <c r="A67" s="78" t="s">
        <v>494</v>
      </c>
      <c r="B67" s="38" t="s">
        <v>485</v>
      </c>
      <c r="C67" s="38">
        <v>3</v>
      </c>
      <c r="D67" s="38">
        <v>3</v>
      </c>
      <c r="E67" s="19" t="s">
        <v>255</v>
      </c>
      <c r="F67" s="176" t="s">
        <v>369</v>
      </c>
      <c r="G67" s="177" t="s">
        <v>370</v>
      </c>
      <c r="H67" s="165" t="s">
        <v>625</v>
      </c>
      <c r="I67" s="165" t="s">
        <v>691</v>
      </c>
      <c r="J67" s="165" t="s">
        <v>618</v>
      </c>
      <c r="K67" s="220" t="s">
        <v>622</v>
      </c>
      <c r="L67" s="171">
        <f t="shared" si="0"/>
        <v>0.3</v>
      </c>
      <c r="M67" s="171">
        <f t="shared" si="2"/>
        <v>0.2</v>
      </c>
      <c r="N67" s="171">
        <f t="shared" si="3"/>
        <v>0.15</v>
      </c>
      <c r="O67" s="171" t="str">
        <f t="shared" si="4"/>
        <v>--</v>
      </c>
      <c r="P67" s="172">
        <f t="shared" si="6"/>
        <v>0.65</v>
      </c>
      <c r="Q67" s="514"/>
      <c r="R67" s="123"/>
    </row>
    <row r="68" spans="1:18" ht="36" customHeight="1" thickBot="1" x14ac:dyDescent="0.25">
      <c r="A68" s="80" t="s">
        <v>494</v>
      </c>
      <c r="B68" s="81" t="s">
        <v>485</v>
      </c>
      <c r="C68" s="81">
        <v>4</v>
      </c>
      <c r="D68" s="81">
        <v>1</v>
      </c>
      <c r="E68" s="82"/>
      <c r="F68" s="57"/>
      <c r="G68" s="67" t="s">
        <v>508</v>
      </c>
      <c r="H68" s="165" t="s">
        <v>625</v>
      </c>
      <c r="I68" s="165" t="s">
        <v>691</v>
      </c>
      <c r="J68" s="165" t="s">
        <v>618</v>
      </c>
      <c r="K68" s="165" t="s">
        <v>622</v>
      </c>
      <c r="L68" s="170">
        <f t="shared" si="0"/>
        <v>0.3</v>
      </c>
      <c r="M68" s="170">
        <f t="shared" si="2"/>
        <v>0.2</v>
      </c>
      <c r="N68" s="170">
        <f t="shared" si="3"/>
        <v>0.15</v>
      </c>
      <c r="O68" s="170" t="str">
        <f t="shared" si="4"/>
        <v>--</v>
      </c>
      <c r="P68" s="158">
        <f t="shared" ref="P68" si="8">SUM(L68:O68)</f>
        <v>0.65</v>
      </c>
      <c r="Q68" s="178">
        <f>P68</f>
        <v>0.65</v>
      </c>
      <c r="R68" s="175"/>
    </row>
    <row r="69" spans="1:18" ht="30" customHeight="1" thickBot="1" x14ac:dyDescent="0.25">
      <c r="A69" s="80" t="s">
        <v>494</v>
      </c>
      <c r="B69" s="81" t="s">
        <v>485</v>
      </c>
      <c r="C69" s="81">
        <v>5</v>
      </c>
      <c r="D69" s="81">
        <v>1</v>
      </c>
      <c r="E69" s="82"/>
      <c r="F69" s="57"/>
      <c r="G69" s="67" t="s">
        <v>640</v>
      </c>
      <c r="H69" s="165" t="s">
        <v>625</v>
      </c>
      <c r="I69" s="165" t="s">
        <v>691</v>
      </c>
      <c r="J69" s="165" t="s">
        <v>618</v>
      </c>
      <c r="K69" s="165" t="s">
        <v>622</v>
      </c>
      <c r="L69" s="166">
        <f t="shared" ref="L69:L132" si="9">VLOOKUP($H69,$Y$5:$Z$10,2,FALSE)</f>
        <v>0.3</v>
      </c>
      <c r="M69" s="166">
        <f t="shared" si="2"/>
        <v>0.2</v>
      </c>
      <c r="N69" s="166">
        <f t="shared" si="3"/>
        <v>0.15</v>
      </c>
      <c r="O69" s="166" t="str">
        <f t="shared" si="4"/>
        <v>--</v>
      </c>
      <c r="P69" s="149">
        <f t="shared" ref="P69:P92" si="10">SUM(L69:O69)</f>
        <v>0.65</v>
      </c>
      <c r="Q69" s="174">
        <f>P69</f>
        <v>0.65</v>
      </c>
      <c r="R69" s="123"/>
    </row>
    <row r="70" spans="1:18" ht="30" customHeight="1" thickBot="1" x14ac:dyDescent="0.25">
      <c r="A70" s="71" t="s">
        <v>494</v>
      </c>
      <c r="B70" s="72" t="s">
        <v>485</v>
      </c>
      <c r="C70" s="72">
        <v>6</v>
      </c>
      <c r="D70" s="72">
        <v>1</v>
      </c>
      <c r="E70" s="73"/>
      <c r="F70" s="12"/>
      <c r="G70" s="108" t="s">
        <v>641</v>
      </c>
      <c r="H70" s="165" t="s">
        <v>625</v>
      </c>
      <c r="I70" s="165" t="s">
        <v>691</v>
      </c>
      <c r="J70" s="165" t="s">
        <v>618</v>
      </c>
      <c r="K70" s="165" t="s">
        <v>622</v>
      </c>
      <c r="L70" s="166">
        <f t="shared" si="9"/>
        <v>0.3</v>
      </c>
      <c r="M70" s="166">
        <f t="shared" si="2"/>
        <v>0.2</v>
      </c>
      <c r="N70" s="166">
        <f t="shared" si="3"/>
        <v>0.15</v>
      </c>
      <c r="O70" s="166" t="str">
        <f t="shared" si="4"/>
        <v>--</v>
      </c>
      <c r="P70" s="149">
        <f t="shared" si="10"/>
        <v>0.65</v>
      </c>
      <c r="Q70" s="174">
        <f>P70</f>
        <v>0.65</v>
      </c>
      <c r="R70" s="123"/>
    </row>
    <row r="71" spans="1:18" ht="30" customHeight="1" thickBot="1" x14ac:dyDescent="0.25">
      <c r="A71" s="71" t="s">
        <v>494</v>
      </c>
      <c r="B71" s="72" t="s">
        <v>485</v>
      </c>
      <c r="C71" s="72">
        <v>7</v>
      </c>
      <c r="D71" s="72">
        <v>1</v>
      </c>
      <c r="E71" s="73"/>
      <c r="F71" s="12"/>
      <c r="G71" s="108" t="s">
        <v>642</v>
      </c>
      <c r="H71" s="165" t="s">
        <v>625</v>
      </c>
      <c r="I71" s="165" t="s">
        <v>691</v>
      </c>
      <c r="J71" s="165" t="s">
        <v>618</v>
      </c>
      <c r="K71" s="165" t="s">
        <v>195</v>
      </c>
      <c r="L71" s="166">
        <f t="shared" si="9"/>
        <v>0.3</v>
      </c>
      <c r="M71" s="166">
        <f t="shared" ref="M71:M134" si="11">VLOOKUP($I71,$AB$5:$AD$9,IF($K71="No aplicable",3,2),FALSE)</f>
        <v>0.15</v>
      </c>
      <c r="N71" s="166">
        <f t="shared" ref="N71:N134" si="12">VLOOKUP($J71,$AF$5:$AH$9,IF($K71="No aplicable",3,2),FALSE)</f>
        <v>0.1</v>
      </c>
      <c r="O71" s="166">
        <f t="shared" ref="O71:O134" si="13">IF($K71="No aplicable","--",VLOOKUP($K71,$AJ$5:$AK$8,2,FALSE))</f>
        <v>0.05</v>
      </c>
      <c r="P71" s="149">
        <f t="shared" si="10"/>
        <v>0.6</v>
      </c>
      <c r="Q71" s="174">
        <f>P71</f>
        <v>0.6</v>
      </c>
      <c r="R71" s="123"/>
    </row>
    <row r="72" spans="1:18" ht="30" customHeight="1" x14ac:dyDescent="0.2">
      <c r="A72" s="71" t="s">
        <v>494</v>
      </c>
      <c r="B72" s="72" t="s">
        <v>486</v>
      </c>
      <c r="C72" s="72">
        <v>1</v>
      </c>
      <c r="D72" s="72">
        <v>1</v>
      </c>
      <c r="E72" s="73" t="s">
        <v>165</v>
      </c>
      <c r="F72" s="77" t="s">
        <v>371</v>
      </c>
      <c r="G72" s="65" t="s">
        <v>372</v>
      </c>
      <c r="H72" s="163" t="s">
        <v>625</v>
      </c>
      <c r="I72" s="163" t="s">
        <v>691</v>
      </c>
      <c r="J72" s="163" t="s">
        <v>618</v>
      </c>
      <c r="K72" s="163" t="s">
        <v>622</v>
      </c>
      <c r="L72" s="164">
        <f t="shared" si="9"/>
        <v>0.3</v>
      </c>
      <c r="M72" s="164">
        <f t="shared" si="11"/>
        <v>0.2</v>
      </c>
      <c r="N72" s="164">
        <f t="shared" si="12"/>
        <v>0.15</v>
      </c>
      <c r="O72" s="164" t="str">
        <f t="shared" si="13"/>
        <v>--</v>
      </c>
      <c r="P72" s="146">
        <f t="shared" si="10"/>
        <v>0.65</v>
      </c>
      <c r="Q72" s="510">
        <f>AVERAGE(P72:P73)</f>
        <v>0.65</v>
      </c>
      <c r="R72" s="123"/>
    </row>
    <row r="73" spans="1:18" ht="30" customHeight="1" thickBot="1" x14ac:dyDescent="0.25">
      <c r="A73" s="74" t="s">
        <v>494</v>
      </c>
      <c r="B73" s="75" t="s">
        <v>486</v>
      </c>
      <c r="C73" s="75">
        <v>1</v>
      </c>
      <c r="D73" s="75">
        <v>2</v>
      </c>
      <c r="E73" s="76" t="s">
        <v>183</v>
      </c>
      <c r="F73" s="79" t="s">
        <v>380</v>
      </c>
      <c r="G73" s="66" t="s">
        <v>381</v>
      </c>
      <c r="H73" s="165" t="s">
        <v>625</v>
      </c>
      <c r="I73" s="165" t="s">
        <v>691</v>
      </c>
      <c r="J73" s="165" t="s">
        <v>618</v>
      </c>
      <c r="K73" s="167" t="s">
        <v>622</v>
      </c>
      <c r="L73" s="168">
        <f t="shared" si="9"/>
        <v>0.3</v>
      </c>
      <c r="M73" s="168">
        <f t="shared" si="11"/>
        <v>0.2</v>
      </c>
      <c r="N73" s="168">
        <f t="shared" si="12"/>
        <v>0.15</v>
      </c>
      <c r="O73" s="168" t="str">
        <f t="shared" si="13"/>
        <v>--</v>
      </c>
      <c r="P73" s="137">
        <f t="shared" si="10"/>
        <v>0.65</v>
      </c>
      <c r="Q73" s="512"/>
      <c r="R73" s="123"/>
    </row>
    <row r="74" spans="1:18" ht="30" customHeight="1" x14ac:dyDescent="0.2">
      <c r="A74" s="71" t="s">
        <v>494</v>
      </c>
      <c r="B74" s="72" t="s">
        <v>486</v>
      </c>
      <c r="C74" s="72">
        <v>2</v>
      </c>
      <c r="D74" s="72">
        <v>1</v>
      </c>
      <c r="E74" s="73" t="s">
        <v>256</v>
      </c>
      <c r="F74" s="77" t="s">
        <v>377</v>
      </c>
      <c r="G74" s="62" t="s">
        <v>378</v>
      </c>
      <c r="H74" s="163" t="s">
        <v>625</v>
      </c>
      <c r="I74" s="163" t="s">
        <v>691</v>
      </c>
      <c r="J74" s="163" t="s">
        <v>618</v>
      </c>
      <c r="K74" s="163" t="s">
        <v>622</v>
      </c>
      <c r="L74" s="164">
        <f t="shared" si="9"/>
        <v>0.3</v>
      </c>
      <c r="M74" s="164">
        <f t="shared" si="11"/>
        <v>0.2</v>
      </c>
      <c r="N74" s="164">
        <f t="shared" si="12"/>
        <v>0.15</v>
      </c>
      <c r="O74" s="164" t="str">
        <f t="shared" si="13"/>
        <v>--</v>
      </c>
      <c r="P74" s="146">
        <f t="shared" si="10"/>
        <v>0.65</v>
      </c>
      <c r="Q74" s="513">
        <f>AVERAGE(P74:P75)</f>
        <v>0.65</v>
      </c>
      <c r="R74" s="123"/>
    </row>
    <row r="75" spans="1:18" ht="30" customHeight="1" thickBot="1" x14ac:dyDescent="0.25">
      <c r="A75" s="74" t="s">
        <v>494</v>
      </c>
      <c r="B75" s="75" t="s">
        <v>486</v>
      </c>
      <c r="C75" s="75">
        <v>2</v>
      </c>
      <c r="D75" s="75">
        <v>2</v>
      </c>
      <c r="E75" s="76" t="s">
        <v>233</v>
      </c>
      <c r="F75" s="52" t="s">
        <v>315</v>
      </c>
      <c r="G75" s="63" t="s">
        <v>318</v>
      </c>
      <c r="H75" s="165" t="s">
        <v>625</v>
      </c>
      <c r="I75" s="165" t="s">
        <v>691</v>
      </c>
      <c r="J75" s="165" t="s">
        <v>618</v>
      </c>
      <c r="K75" s="167" t="s">
        <v>622</v>
      </c>
      <c r="L75" s="168">
        <f t="shared" si="9"/>
        <v>0.3</v>
      </c>
      <c r="M75" s="168">
        <f t="shared" si="11"/>
        <v>0.2</v>
      </c>
      <c r="N75" s="168">
        <f t="shared" si="12"/>
        <v>0.15</v>
      </c>
      <c r="O75" s="168" t="str">
        <f t="shared" si="13"/>
        <v>--</v>
      </c>
      <c r="P75" s="137">
        <f t="shared" si="10"/>
        <v>0.65</v>
      </c>
      <c r="Q75" s="515"/>
      <c r="R75" s="123"/>
    </row>
    <row r="76" spans="1:18" ht="30" customHeight="1" x14ac:dyDescent="0.2">
      <c r="A76" s="71" t="s">
        <v>494</v>
      </c>
      <c r="B76" s="72" t="s">
        <v>486</v>
      </c>
      <c r="C76" s="72">
        <v>3</v>
      </c>
      <c r="D76" s="72">
        <v>1</v>
      </c>
      <c r="E76" s="73" t="s">
        <v>165</v>
      </c>
      <c r="F76" s="77" t="s">
        <v>371</v>
      </c>
      <c r="G76" s="65" t="s">
        <v>373</v>
      </c>
      <c r="H76" s="163" t="s">
        <v>625</v>
      </c>
      <c r="I76" s="163" t="s">
        <v>691</v>
      </c>
      <c r="J76" s="163" t="s">
        <v>618</v>
      </c>
      <c r="K76" s="163" t="s">
        <v>622</v>
      </c>
      <c r="L76" s="164">
        <f t="shared" si="9"/>
        <v>0.3</v>
      </c>
      <c r="M76" s="164">
        <f t="shared" si="11"/>
        <v>0.2</v>
      </c>
      <c r="N76" s="164">
        <f t="shared" si="12"/>
        <v>0.15</v>
      </c>
      <c r="O76" s="164" t="str">
        <f t="shared" si="13"/>
        <v>--</v>
      </c>
      <c r="P76" s="146">
        <f t="shared" si="10"/>
        <v>0.65</v>
      </c>
      <c r="Q76" s="510">
        <f>AVERAGE(P76:P78)</f>
        <v>0.65</v>
      </c>
      <c r="R76" s="123"/>
    </row>
    <row r="77" spans="1:18" ht="30" customHeight="1" x14ac:dyDescent="0.2">
      <c r="A77" s="78" t="s">
        <v>494</v>
      </c>
      <c r="B77" s="38" t="s">
        <v>486</v>
      </c>
      <c r="C77" s="38">
        <v>3</v>
      </c>
      <c r="D77" s="38">
        <v>2</v>
      </c>
      <c r="E77" s="19" t="s">
        <v>237</v>
      </c>
      <c r="F77" s="33" t="s">
        <v>298</v>
      </c>
      <c r="G77" s="61" t="s">
        <v>382</v>
      </c>
      <c r="H77" s="167" t="s">
        <v>625</v>
      </c>
      <c r="I77" s="167" t="s">
        <v>691</v>
      </c>
      <c r="J77" s="167" t="s">
        <v>618</v>
      </c>
      <c r="K77" s="167" t="s">
        <v>622</v>
      </c>
      <c r="L77" s="168">
        <f t="shared" si="9"/>
        <v>0.3</v>
      </c>
      <c r="M77" s="168">
        <f t="shared" si="11"/>
        <v>0.2</v>
      </c>
      <c r="N77" s="168">
        <f t="shared" si="12"/>
        <v>0.15</v>
      </c>
      <c r="O77" s="168" t="str">
        <f t="shared" si="13"/>
        <v>--</v>
      </c>
      <c r="P77" s="137">
        <f t="shared" si="10"/>
        <v>0.65</v>
      </c>
      <c r="Q77" s="511"/>
      <c r="R77" s="123"/>
    </row>
    <row r="78" spans="1:18" ht="30" customHeight="1" thickBot="1" x14ac:dyDescent="0.25">
      <c r="A78" s="78" t="s">
        <v>494</v>
      </c>
      <c r="B78" s="38" t="s">
        <v>486</v>
      </c>
      <c r="C78" s="38">
        <v>3</v>
      </c>
      <c r="D78" s="38">
        <v>3</v>
      </c>
      <c r="E78" s="19" t="s">
        <v>238</v>
      </c>
      <c r="F78" s="179" t="s">
        <v>299</v>
      </c>
      <c r="G78" s="177" t="s">
        <v>383</v>
      </c>
      <c r="H78" s="165" t="s">
        <v>625</v>
      </c>
      <c r="I78" s="165" t="s">
        <v>691</v>
      </c>
      <c r="J78" s="165" t="s">
        <v>618</v>
      </c>
      <c r="K78" s="220" t="s">
        <v>622</v>
      </c>
      <c r="L78" s="171">
        <f t="shared" si="9"/>
        <v>0.3</v>
      </c>
      <c r="M78" s="171">
        <f t="shared" si="11"/>
        <v>0.2</v>
      </c>
      <c r="N78" s="171">
        <f t="shared" si="12"/>
        <v>0.15</v>
      </c>
      <c r="O78" s="171" t="str">
        <f t="shared" si="13"/>
        <v>--</v>
      </c>
      <c r="P78" s="172">
        <f t="shared" si="10"/>
        <v>0.65</v>
      </c>
      <c r="Q78" s="511"/>
      <c r="R78" s="123"/>
    </row>
    <row r="79" spans="1:18" ht="30" customHeight="1" thickBot="1" x14ac:dyDescent="0.25">
      <c r="A79" s="80" t="s">
        <v>494</v>
      </c>
      <c r="B79" s="81" t="s">
        <v>486</v>
      </c>
      <c r="C79" s="81">
        <v>4</v>
      </c>
      <c r="D79" s="81">
        <v>1</v>
      </c>
      <c r="E79" s="82" t="s">
        <v>165</v>
      </c>
      <c r="F79" s="83" t="s">
        <v>371</v>
      </c>
      <c r="G79" s="64" t="s">
        <v>374</v>
      </c>
      <c r="H79" s="165" t="s">
        <v>625</v>
      </c>
      <c r="I79" s="165" t="s">
        <v>691</v>
      </c>
      <c r="J79" s="165" t="s">
        <v>618</v>
      </c>
      <c r="K79" s="165" t="s">
        <v>622</v>
      </c>
      <c r="L79" s="170">
        <f t="shared" si="9"/>
        <v>0.3</v>
      </c>
      <c r="M79" s="170">
        <f t="shared" si="11"/>
        <v>0.2</v>
      </c>
      <c r="N79" s="170">
        <f t="shared" si="12"/>
        <v>0.15</v>
      </c>
      <c r="O79" s="170" t="str">
        <f t="shared" si="13"/>
        <v>--</v>
      </c>
      <c r="P79" s="158">
        <f t="shared" si="10"/>
        <v>0.65</v>
      </c>
      <c r="Q79" s="180">
        <f>P79</f>
        <v>0.65</v>
      </c>
      <c r="R79" s="175"/>
    </row>
    <row r="80" spans="1:18" ht="30" customHeight="1" thickBot="1" x14ac:dyDescent="0.25">
      <c r="A80" s="80" t="s">
        <v>494</v>
      </c>
      <c r="B80" s="81" t="s">
        <v>486</v>
      </c>
      <c r="C80" s="81">
        <v>5</v>
      </c>
      <c r="D80" s="81">
        <v>1</v>
      </c>
      <c r="E80" s="82" t="s">
        <v>165</v>
      </c>
      <c r="F80" s="83" t="s">
        <v>371</v>
      </c>
      <c r="G80" s="64" t="s">
        <v>375</v>
      </c>
      <c r="H80" s="165" t="s">
        <v>625</v>
      </c>
      <c r="I80" s="165" t="s">
        <v>691</v>
      </c>
      <c r="J80" s="165" t="s">
        <v>618</v>
      </c>
      <c r="K80" s="165" t="s">
        <v>622</v>
      </c>
      <c r="L80" s="170">
        <f t="shared" si="9"/>
        <v>0.3</v>
      </c>
      <c r="M80" s="170">
        <f t="shared" si="11"/>
        <v>0.2</v>
      </c>
      <c r="N80" s="170">
        <f t="shared" si="12"/>
        <v>0.15</v>
      </c>
      <c r="O80" s="170" t="str">
        <f t="shared" si="13"/>
        <v>--</v>
      </c>
      <c r="P80" s="158">
        <f t="shared" si="10"/>
        <v>0.65</v>
      </c>
      <c r="Q80" s="173">
        <f>P80</f>
        <v>0.65</v>
      </c>
      <c r="R80" s="123"/>
    </row>
    <row r="81" spans="1:18" ht="30" customHeight="1" x14ac:dyDescent="0.2">
      <c r="A81" s="71" t="s">
        <v>494</v>
      </c>
      <c r="B81" s="72" t="s">
        <v>487</v>
      </c>
      <c r="C81" s="72">
        <v>1</v>
      </c>
      <c r="D81" s="72">
        <v>1</v>
      </c>
      <c r="E81" s="73" t="s">
        <v>168</v>
      </c>
      <c r="F81" s="84" t="s">
        <v>385</v>
      </c>
      <c r="G81" s="65" t="s">
        <v>386</v>
      </c>
      <c r="H81" s="163" t="s">
        <v>625</v>
      </c>
      <c r="I81" s="163" t="s">
        <v>691</v>
      </c>
      <c r="J81" s="163" t="s">
        <v>618</v>
      </c>
      <c r="K81" s="163" t="s">
        <v>622</v>
      </c>
      <c r="L81" s="164">
        <f t="shared" si="9"/>
        <v>0.3</v>
      </c>
      <c r="M81" s="164">
        <f t="shared" si="11"/>
        <v>0.2</v>
      </c>
      <c r="N81" s="164">
        <f t="shared" si="12"/>
        <v>0.15</v>
      </c>
      <c r="O81" s="164" t="str">
        <f t="shared" si="13"/>
        <v>--</v>
      </c>
      <c r="P81" s="146">
        <f t="shared" si="10"/>
        <v>0.65</v>
      </c>
      <c r="Q81" s="513">
        <f>AVERAGE(P81:P84)</f>
        <v>0.65</v>
      </c>
      <c r="R81" s="123"/>
    </row>
    <row r="82" spans="1:18" ht="30" customHeight="1" x14ac:dyDescent="0.2">
      <c r="A82" s="78" t="s">
        <v>494</v>
      </c>
      <c r="B82" s="38" t="s">
        <v>487</v>
      </c>
      <c r="C82" s="38">
        <v>1</v>
      </c>
      <c r="D82" s="38">
        <v>2</v>
      </c>
      <c r="E82" s="19" t="s">
        <v>257</v>
      </c>
      <c r="F82" s="36" t="s">
        <v>389</v>
      </c>
      <c r="G82" s="61" t="s">
        <v>390</v>
      </c>
      <c r="H82" s="167" t="s">
        <v>625</v>
      </c>
      <c r="I82" s="167" t="s">
        <v>691</v>
      </c>
      <c r="J82" s="167" t="s">
        <v>618</v>
      </c>
      <c r="K82" s="167" t="s">
        <v>622</v>
      </c>
      <c r="L82" s="168">
        <f t="shared" si="9"/>
        <v>0.3</v>
      </c>
      <c r="M82" s="168">
        <f t="shared" si="11"/>
        <v>0.2</v>
      </c>
      <c r="N82" s="168">
        <f t="shared" si="12"/>
        <v>0.15</v>
      </c>
      <c r="O82" s="168" t="str">
        <f t="shared" si="13"/>
        <v>--</v>
      </c>
      <c r="P82" s="137">
        <f t="shared" si="10"/>
        <v>0.65</v>
      </c>
      <c r="Q82" s="514"/>
      <c r="R82" s="123"/>
    </row>
    <row r="83" spans="1:18" ht="30" customHeight="1" x14ac:dyDescent="0.2">
      <c r="A83" s="78" t="s">
        <v>494</v>
      </c>
      <c r="B83" s="38" t="s">
        <v>487</v>
      </c>
      <c r="C83" s="38">
        <v>1</v>
      </c>
      <c r="D83" s="38">
        <v>3</v>
      </c>
      <c r="E83" s="19" t="s">
        <v>258</v>
      </c>
      <c r="F83" s="36" t="s">
        <v>392</v>
      </c>
      <c r="G83" s="61" t="s">
        <v>393</v>
      </c>
      <c r="H83" s="167" t="s">
        <v>625</v>
      </c>
      <c r="I83" s="167" t="s">
        <v>691</v>
      </c>
      <c r="J83" s="167" t="s">
        <v>618</v>
      </c>
      <c r="K83" s="167" t="s">
        <v>622</v>
      </c>
      <c r="L83" s="168">
        <f t="shared" si="9"/>
        <v>0.3</v>
      </c>
      <c r="M83" s="168">
        <f t="shared" si="11"/>
        <v>0.2</v>
      </c>
      <c r="N83" s="168">
        <f t="shared" si="12"/>
        <v>0.15</v>
      </c>
      <c r="O83" s="168" t="str">
        <f t="shared" si="13"/>
        <v>--</v>
      </c>
      <c r="P83" s="137">
        <f t="shared" si="10"/>
        <v>0.65</v>
      </c>
      <c r="Q83" s="514"/>
      <c r="R83" s="123"/>
    </row>
    <row r="84" spans="1:18" ht="30" customHeight="1" thickBot="1" x14ac:dyDescent="0.25">
      <c r="A84" s="74" t="s">
        <v>494</v>
      </c>
      <c r="B84" s="75" t="s">
        <v>487</v>
      </c>
      <c r="C84" s="75">
        <v>1</v>
      </c>
      <c r="D84" s="75">
        <v>4</v>
      </c>
      <c r="E84" s="76" t="s">
        <v>259</v>
      </c>
      <c r="F84" s="85" t="s">
        <v>394</v>
      </c>
      <c r="G84" s="66" t="s">
        <v>396</v>
      </c>
      <c r="H84" s="165" t="s">
        <v>625</v>
      </c>
      <c r="I84" s="165" t="s">
        <v>691</v>
      </c>
      <c r="J84" s="165" t="s">
        <v>618</v>
      </c>
      <c r="K84" s="220" t="s">
        <v>622</v>
      </c>
      <c r="L84" s="166">
        <f t="shared" si="9"/>
        <v>0.3</v>
      </c>
      <c r="M84" s="166">
        <f t="shared" si="11"/>
        <v>0.2</v>
      </c>
      <c r="N84" s="166">
        <f t="shared" si="12"/>
        <v>0.15</v>
      </c>
      <c r="O84" s="166" t="str">
        <f t="shared" si="13"/>
        <v>--</v>
      </c>
      <c r="P84" s="149">
        <f t="shared" si="10"/>
        <v>0.65</v>
      </c>
      <c r="Q84" s="515"/>
      <c r="R84" s="123"/>
    </row>
    <row r="85" spans="1:18" ht="30" customHeight="1" x14ac:dyDescent="0.2">
      <c r="A85" s="71" t="s">
        <v>494</v>
      </c>
      <c r="B85" s="72" t="s">
        <v>487</v>
      </c>
      <c r="C85" s="72">
        <v>2</v>
      </c>
      <c r="D85" s="72">
        <v>1</v>
      </c>
      <c r="E85" s="73" t="s">
        <v>168</v>
      </c>
      <c r="F85" s="84" t="s">
        <v>385</v>
      </c>
      <c r="G85" s="65" t="s">
        <v>387</v>
      </c>
      <c r="H85" s="163" t="s">
        <v>625</v>
      </c>
      <c r="I85" s="163" t="s">
        <v>691</v>
      </c>
      <c r="J85" s="163" t="s">
        <v>618</v>
      </c>
      <c r="K85" s="163" t="s">
        <v>622</v>
      </c>
      <c r="L85" s="164">
        <f t="shared" si="9"/>
        <v>0.3</v>
      </c>
      <c r="M85" s="164">
        <f t="shared" si="11"/>
        <v>0.2</v>
      </c>
      <c r="N85" s="164">
        <f t="shared" si="12"/>
        <v>0.15</v>
      </c>
      <c r="O85" s="164" t="str">
        <f t="shared" si="13"/>
        <v>--</v>
      </c>
      <c r="P85" s="146">
        <f t="shared" si="10"/>
        <v>0.65</v>
      </c>
      <c r="Q85" s="510">
        <f>AVERAGE(P85:P88)</f>
        <v>0.65</v>
      </c>
      <c r="R85" s="123"/>
    </row>
    <row r="86" spans="1:18" ht="30" customHeight="1" x14ac:dyDescent="0.2">
      <c r="A86" s="78" t="s">
        <v>494</v>
      </c>
      <c r="B86" s="38" t="s">
        <v>487</v>
      </c>
      <c r="C86" s="38">
        <v>2</v>
      </c>
      <c r="D86" s="38">
        <v>2</v>
      </c>
      <c r="E86" s="19" t="s">
        <v>257</v>
      </c>
      <c r="F86" s="36" t="s">
        <v>389</v>
      </c>
      <c r="G86" s="61" t="s">
        <v>391</v>
      </c>
      <c r="H86" s="167" t="s">
        <v>625</v>
      </c>
      <c r="I86" s="167" t="s">
        <v>691</v>
      </c>
      <c r="J86" s="167" t="s">
        <v>618</v>
      </c>
      <c r="K86" s="167" t="s">
        <v>622</v>
      </c>
      <c r="L86" s="168">
        <f t="shared" si="9"/>
        <v>0.3</v>
      </c>
      <c r="M86" s="168">
        <f t="shared" si="11"/>
        <v>0.2</v>
      </c>
      <c r="N86" s="168">
        <f t="shared" si="12"/>
        <v>0.15</v>
      </c>
      <c r="O86" s="168" t="str">
        <f t="shared" si="13"/>
        <v>--</v>
      </c>
      <c r="P86" s="137">
        <f t="shared" si="10"/>
        <v>0.65</v>
      </c>
      <c r="Q86" s="511"/>
      <c r="R86" s="123"/>
    </row>
    <row r="87" spans="1:18" ht="30" customHeight="1" x14ac:dyDescent="0.2">
      <c r="A87" s="78" t="s">
        <v>494</v>
      </c>
      <c r="B87" s="38" t="s">
        <v>487</v>
      </c>
      <c r="C87" s="38">
        <v>2</v>
      </c>
      <c r="D87" s="38">
        <v>3</v>
      </c>
      <c r="E87" s="19" t="s">
        <v>160</v>
      </c>
      <c r="F87" s="33" t="s">
        <v>280</v>
      </c>
      <c r="G87" s="61" t="s">
        <v>397</v>
      </c>
      <c r="H87" s="167" t="s">
        <v>625</v>
      </c>
      <c r="I87" s="167" t="s">
        <v>691</v>
      </c>
      <c r="J87" s="167" t="s">
        <v>618</v>
      </c>
      <c r="K87" s="167" t="s">
        <v>622</v>
      </c>
      <c r="L87" s="168">
        <f t="shared" si="9"/>
        <v>0.3</v>
      </c>
      <c r="M87" s="168">
        <f t="shared" si="11"/>
        <v>0.2</v>
      </c>
      <c r="N87" s="168">
        <f t="shared" si="12"/>
        <v>0.15</v>
      </c>
      <c r="O87" s="168" t="str">
        <f t="shared" si="13"/>
        <v>--</v>
      </c>
      <c r="P87" s="137">
        <f t="shared" si="10"/>
        <v>0.65</v>
      </c>
      <c r="Q87" s="511"/>
      <c r="R87" s="123"/>
    </row>
    <row r="88" spans="1:18" ht="30" customHeight="1" thickBot="1" x14ac:dyDescent="0.25">
      <c r="A88" s="74" t="s">
        <v>494</v>
      </c>
      <c r="B88" s="75" t="s">
        <v>487</v>
      </c>
      <c r="C88" s="75">
        <v>2</v>
      </c>
      <c r="D88" s="75">
        <v>4</v>
      </c>
      <c r="E88" s="76" t="s">
        <v>259</v>
      </c>
      <c r="F88" s="85" t="s">
        <v>394</v>
      </c>
      <c r="G88" s="66" t="s">
        <v>395</v>
      </c>
      <c r="H88" s="165" t="s">
        <v>625</v>
      </c>
      <c r="I88" s="165" t="s">
        <v>691</v>
      </c>
      <c r="J88" s="165" t="s">
        <v>618</v>
      </c>
      <c r="K88" s="220" t="s">
        <v>622</v>
      </c>
      <c r="L88" s="166">
        <f t="shared" si="9"/>
        <v>0.3</v>
      </c>
      <c r="M88" s="166">
        <f t="shared" si="11"/>
        <v>0.2</v>
      </c>
      <c r="N88" s="166">
        <f t="shared" si="12"/>
        <v>0.15</v>
      </c>
      <c r="O88" s="166" t="str">
        <f t="shared" si="13"/>
        <v>--</v>
      </c>
      <c r="P88" s="149">
        <f t="shared" si="10"/>
        <v>0.65</v>
      </c>
      <c r="Q88" s="512"/>
      <c r="R88" s="123"/>
    </row>
    <row r="89" spans="1:18" ht="30" customHeight="1" thickBot="1" x14ac:dyDescent="0.25">
      <c r="A89" s="80" t="s">
        <v>494</v>
      </c>
      <c r="B89" s="81" t="s">
        <v>487</v>
      </c>
      <c r="C89" s="81">
        <v>3</v>
      </c>
      <c r="D89" s="81">
        <v>1</v>
      </c>
      <c r="E89" s="82" t="s">
        <v>166</v>
      </c>
      <c r="F89" s="86" t="s">
        <v>398</v>
      </c>
      <c r="G89" s="67" t="s">
        <v>399</v>
      </c>
      <c r="H89" s="165" t="s">
        <v>625</v>
      </c>
      <c r="I89" s="165" t="s">
        <v>691</v>
      </c>
      <c r="J89" s="165" t="s">
        <v>618</v>
      </c>
      <c r="K89" s="165" t="s">
        <v>622</v>
      </c>
      <c r="L89" s="170">
        <f t="shared" si="9"/>
        <v>0.3</v>
      </c>
      <c r="M89" s="170">
        <f t="shared" si="11"/>
        <v>0.2</v>
      </c>
      <c r="N89" s="170">
        <f t="shared" si="12"/>
        <v>0.15</v>
      </c>
      <c r="O89" s="170" t="str">
        <f t="shared" si="13"/>
        <v>--</v>
      </c>
      <c r="P89" s="158">
        <f t="shared" si="10"/>
        <v>0.65</v>
      </c>
      <c r="Q89" s="174">
        <f>P89</f>
        <v>0.65</v>
      </c>
      <c r="R89" s="123"/>
    </row>
    <row r="90" spans="1:18" ht="30" customHeight="1" thickBot="1" x14ac:dyDescent="0.25">
      <c r="A90" s="80" t="s">
        <v>494</v>
      </c>
      <c r="B90" s="81" t="s">
        <v>487</v>
      </c>
      <c r="C90" s="81">
        <v>4</v>
      </c>
      <c r="D90" s="81">
        <v>1</v>
      </c>
      <c r="E90" s="82" t="s">
        <v>167</v>
      </c>
      <c r="F90" s="83" t="s">
        <v>367</v>
      </c>
      <c r="G90" s="64" t="s">
        <v>509</v>
      </c>
      <c r="H90" s="165" t="s">
        <v>625</v>
      </c>
      <c r="I90" s="165" t="s">
        <v>691</v>
      </c>
      <c r="J90" s="165" t="s">
        <v>618</v>
      </c>
      <c r="K90" s="169" t="s">
        <v>621</v>
      </c>
      <c r="L90" s="170">
        <f t="shared" si="9"/>
        <v>0.3</v>
      </c>
      <c r="M90" s="170">
        <f t="shared" si="11"/>
        <v>0.15</v>
      </c>
      <c r="N90" s="170">
        <f t="shared" si="12"/>
        <v>0.1</v>
      </c>
      <c r="O90" s="170">
        <f t="shared" si="13"/>
        <v>0.1</v>
      </c>
      <c r="P90" s="158">
        <f t="shared" si="10"/>
        <v>0.64999999999999991</v>
      </c>
      <c r="Q90" s="173">
        <f>P90</f>
        <v>0.64999999999999991</v>
      </c>
      <c r="R90" s="123"/>
    </row>
    <row r="91" spans="1:18" ht="30" customHeight="1" x14ac:dyDescent="0.2">
      <c r="A91" s="71" t="s">
        <v>494</v>
      </c>
      <c r="B91" s="72" t="s">
        <v>487</v>
      </c>
      <c r="C91" s="72">
        <v>5</v>
      </c>
      <c r="D91" s="72">
        <v>1</v>
      </c>
      <c r="E91" s="73" t="s">
        <v>168</v>
      </c>
      <c r="F91" s="84" t="s">
        <v>385</v>
      </c>
      <c r="G91" s="62" t="s">
        <v>388</v>
      </c>
      <c r="H91" s="163" t="s">
        <v>625</v>
      </c>
      <c r="I91" s="163" t="s">
        <v>691</v>
      </c>
      <c r="J91" s="163" t="s">
        <v>618</v>
      </c>
      <c r="K91" s="163" t="s">
        <v>622</v>
      </c>
      <c r="L91" s="164">
        <f t="shared" si="9"/>
        <v>0.3</v>
      </c>
      <c r="M91" s="164">
        <f t="shared" si="11"/>
        <v>0.2</v>
      </c>
      <c r="N91" s="164">
        <f t="shared" si="12"/>
        <v>0.15</v>
      </c>
      <c r="O91" s="164" t="str">
        <f t="shared" si="13"/>
        <v>--</v>
      </c>
      <c r="P91" s="146">
        <f t="shared" si="10"/>
        <v>0.65</v>
      </c>
      <c r="Q91" s="513">
        <f>AVERAGE(P91:P92)</f>
        <v>0.65</v>
      </c>
      <c r="R91" s="123"/>
    </row>
    <row r="92" spans="1:18" ht="30" customHeight="1" thickBot="1" x14ac:dyDescent="0.25">
      <c r="A92" s="74" t="s">
        <v>494</v>
      </c>
      <c r="B92" s="75" t="s">
        <v>487</v>
      </c>
      <c r="C92" s="75">
        <v>5</v>
      </c>
      <c r="D92" s="75">
        <v>2</v>
      </c>
      <c r="E92" s="76" t="s">
        <v>384</v>
      </c>
      <c r="F92" s="85" t="s">
        <v>401</v>
      </c>
      <c r="G92" s="66" t="s">
        <v>402</v>
      </c>
      <c r="H92" s="165" t="s">
        <v>625</v>
      </c>
      <c r="I92" s="165" t="s">
        <v>691</v>
      </c>
      <c r="J92" s="165" t="s">
        <v>618</v>
      </c>
      <c r="K92" s="220" t="s">
        <v>622</v>
      </c>
      <c r="L92" s="168">
        <f t="shared" si="9"/>
        <v>0.3</v>
      </c>
      <c r="M92" s="168">
        <f t="shared" si="11"/>
        <v>0.2</v>
      </c>
      <c r="N92" s="168">
        <f t="shared" si="12"/>
        <v>0.15</v>
      </c>
      <c r="O92" s="168" t="str">
        <f t="shared" si="13"/>
        <v>--</v>
      </c>
      <c r="P92" s="137">
        <f t="shared" si="10"/>
        <v>0.65</v>
      </c>
      <c r="Q92" s="515"/>
      <c r="R92" s="123"/>
    </row>
    <row r="93" spans="1:18" ht="30" customHeight="1" thickBot="1" x14ac:dyDescent="0.25">
      <c r="A93" s="80" t="s">
        <v>494</v>
      </c>
      <c r="B93" s="81" t="s">
        <v>487</v>
      </c>
      <c r="C93" s="81">
        <v>6</v>
      </c>
      <c r="D93" s="81">
        <v>1</v>
      </c>
      <c r="E93" s="82"/>
      <c r="F93" s="57"/>
      <c r="G93" s="67" t="s">
        <v>433</v>
      </c>
      <c r="H93" s="165" t="s">
        <v>625</v>
      </c>
      <c r="I93" s="165" t="s">
        <v>691</v>
      </c>
      <c r="J93" s="165" t="s">
        <v>618</v>
      </c>
      <c r="K93" s="169" t="s">
        <v>195</v>
      </c>
      <c r="L93" s="170">
        <f t="shared" si="9"/>
        <v>0.3</v>
      </c>
      <c r="M93" s="170">
        <f t="shared" si="11"/>
        <v>0.15</v>
      </c>
      <c r="N93" s="170">
        <f t="shared" si="12"/>
        <v>0.1</v>
      </c>
      <c r="O93" s="170">
        <f t="shared" si="13"/>
        <v>0.05</v>
      </c>
      <c r="P93" s="158">
        <f t="shared" ref="P93" si="14">SUM(L93:O93)</f>
        <v>0.6</v>
      </c>
      <c r="Q93" s="173">
        <f>P93</f>
        <v>0.6</v>
      </c>
      <c r="R93" s="123"/>
    </row>
    <row r="94" spans="1:18" ht="30" customHeight="1" thickBot="1" x14ac:dyDescent="0.25">
      <c r="A94" s="80" t="s">
        <v>494</v>
      </c>
      <c r="B94" s="81" t="s">
        <v>487</v>
      </c>
      <c r="C94" s="81">
        <v>7</v>
      </c>
      <c r="D94" s="81">
        <v>1</v>
      </c>
      <c r="E94" s="82" t="s">
        <v>169</v>
      </c>
      <c r="F94" s="86" t="s">
        <v>403</v>
      </c>
      <c r="G94" s="64" t="s">
        <v>404</v>
      </c>
      <c r="H94" s="165" t="s">
        <v>625</v>
      </c>
      <c r="I94" s="165" t="s">
        <v>691</v>
      </c>
      <c r="J94" s="165" t="s">
        <v>618</v>
      </c>
      <c r="K94" s="165" t="s">
        <v>622</v>
      </c>
      <c r="L94" s="170">
        <f t="shared" si="9"/>
        <v>0.3</v>
      </c>
      <c r="M94" s="170">
        <f t="shared" si="11"/>
        <v>0.2</v>
      </c>
      <c r="N94" s="170">
        <f t="shared" si="12"/>
        <v>0.15</v>
      </c>
      <c r="O94" s="170" t="str">
        <f t="shared" si="13"/>
        <v>--</v>
      </c>
      <c r="P94" s="158">
        <f t="shared" ref="P94:P106" si="15">SUM(L94:O94)</f>
        <v>0.65</v>
      </c>
      <c r="Q94" s="174">
        <f>P94</f>
        <v>0.65</v>
      </c>
      <c r="R94" s="123"/>
    </row>
    <row r="95" spans="1:18" ht="30" customHeight="1" thickBot="1" x14ac:dyDescent="0.25">
      <c r="A95" s="71" t="s">
        <v>494</v>
      </c>
      <c r="B95" s="72" t="s">
        <v>487</v>
      </c>
      <c r="C95" s="72">
        <v>8</v>
      </c>
      <c r="D95" s="72">
        <v>1</v>
      </c>
      <c r="E95" s="73"/>
      <c r="F95" s="192"/>
      <c r="G95" s="193" t="s">
        <v>643</v>
      </c>
      <c r="H95" s="165" t="s">
        <v>625</v>
      </c>
      <c r="I95" s="165" t="s">
        <v>691</v>
      </c>
      <c r="J95" s="165" t="s">
        <v>618</v>
      </c>
      <c r="K95" s="165" t="s">
        <v>622</v>
      </c>
      <c r="L95" s="170">
        <f t="shared" si="9"/>
        <v>0.3</v>
      </c>
      <c r="M95" s="170">
        <f t="shared" si="11"/>
        <v>0.2</v>
      </c>
      <c r="N95" s="170">
        <f t="shared" si="12"/>
        <v>0.15</v>
      </c>
      <c r="O95" s="170" t="str">
        <f t="shared" si="13"/>
        <v>--</v>
      </c>
      <c r="P95" s="158">
        <f t="shared" si="15"/>
        <v>0.65</v>
      </c>
      <c r="Q95" s="174">
        <f>P95</f>
        <v>0.65</v>
      </c>
      <c r="R95" s="123"/>
    </row>
    <row r="96" spans="1:18" ht="30" customHeight="1" x14ac:dyDescent="0.2">
      <c r="A96" s="71" t="s">
        <v>494</v>
      </c>
      <c r="B96" s="72" t="s">
        <v>488</v>
      </c>
      <c r="C96" s="72">
        <v>1</v>
      </c>
      <c r="D96" s="72">
        <v>1</v>
      </c>
      <c r="E96" s="73" t="s">
        <v>260</v>
      </c>
      <c r="F96" s="84" t="s">
        <v>405</v>
      </c>
      <c r="G96" s="65" t="s">
        <v>644</v>
      </c>
      <c r="H96" s="163" t="s">
        <v>625</v>
      </c>
      <c r="I96" s="163" t="s">
        <v>691</v>
      </c>
      <c r="J96" s="163" t="s">
        <v>618</v>
      </c>
      <c r="K96" s="163" t="s">
        <v>622</v>
      </c>
      <c r="L96" s="164">
        <f t="shared" si="9"/>
        <v>0.3</v>
      </c>
      <c r="M96" s="164">
        <f t="shared" si="11"/>
        <v>0.2</v>
      </c>
      <c r="N96" s="164">
        <f t="shared" si="12"/>
        <v>0.15</v>
      </c>
      <c r="O96" s="164" t="str">
        <f t="shared" si="13"/>
        <v>--</v>
      </c>
      <c r="P96" s="146">
        <f t="shared" si="15"/>
        <v>0.65</v>
      </c>
      <c r="Q96" s="510">
        <f>AVERAGE(P96:P98)</f>
        <v>0.65</v>
      </c>
      <c r="R96" s="123"/>
    </row>
    <row r="97" spans="1:18" ht="30" customHeight="1" x14ac:dyDescent="0.2">
      <c r="A97" s="78" t="s">
        <v>494</v>
      </c>
      <c r="B97" s="38" t="s">
        <v>488</v>
      </c>
      <c r="C97" s="38">
        <v>1</v>
      </c>
      <c r="D97" s="38">
        <v>2</v>
      </c>
      <c r="E97" s="19" t="s">
        <v>261</v>
      </c>
      <c r="F97" s="36" t="s">
        <v>406</v>
      </c>
      <c r="G97" s="61" t="s">
        <v>645</v>
      </c>
      <c r="H97" s="167" t="s">
        <v>625</v>
      </c>
      <c r="I97" s="167" t="s">
        <v>691</v>
      </c>
      <c r="J97" s="167" t="s">
        <v>618</v>
      </c>
      <c r="K97" s="167" t="s">
        <v>622</v>
      </c>
      <c r="L97" s="168">
        <f t="shared" si="9"/>
        <v>0.3</v>
      </c>
      <c r="M97" s="168">
        <f t="shared" si="11"/>
        <v>0.2</v>
      </c>
      <c r="N97" s="168">
        <f t="shared" si="12"/>
        <v>0.15</v>
      </c>
      <c r="O97" s="168" t="str">
        <f t="shared" si="13"/>
        <v>--</v>
      </c>
      <c r="P97" s="137">
        <f t="shared" si="15"/>
        <v>0.65</v>
      </c>
      <c r="Q97" s="511"/>
      <c r="R97" s="123"/>
    </row>
    <row r="98" spans="1:18" ht="30" customHeight="1" thickBot="1" x14ac:dyDescent="0.25">
      <c r="A98" s="74" t="s">
        <v>494</v>
      </c>
      <c r="B98" s="75" t="s">
        <v>488</v>
      </c>
      <c r="C98" s="75">
        <v>1</v>
      </c>
      <c r="D98" s="75">
        <v>3</v>
      </c>
      <c r="E98" s="76" t="s">
        <v>262</v>
      </c>
      <c r="F98" s="85" t="s">
        <v>407</v>
      </c>
      <c r="G98" s="63" t="s">
        <v>408</v>
      </c>
      <c r="H98" s="165" t="s">
        <v>625</v>
      </c>
      <c r="I98" s="165" t="s">
        <v>691</v>
      </c>
      <c r="J98" s="165" t="s">
        <v>618</v>
      </c>
      <c r="K98" s="220" t="s">
        <v>622</v>
      </c>
      <c r="L98" s="171">
        <f t="shared" si="9"/>
        <v>0.3</v>
      </c>
      <c r="M98" s="171">
        <f t="shared" si="11"/>
        <v>0.2</v>
      </c>
      <c r="N98" s="171">
        <f t="shared" si="12"/>
        <v>0.15</v>
      </c>
      <c r="O98" s="171" t="str">
        <f t="shared" si="13"/>
        <v>--</v>
      </c>
      <c r="P98" s="172">
        <f t="shared" si="15"/>
        <v>0.65</v>
      </c>
      <c r="Q98" s="512"/>
      <c r="R98" s="123"/>
    </row>
    <row r="99" spans="1:18" ht="30" customHeight="1" thickBot="1" x14ac:dyDescent="0.25">
      <c r="A99" s="80" t="s">
        <v>494</v>
      </c>
      <c r="B99" s="81" t="s">
        <v>488</v>
      </c>
      <c r="C99" s="81">
        <v>2</v>
      </c>
      <c r="D99" s="81">
        <v>1</v>
      </c>
      <c r="E99" s="82" t="s">
        <v>167</v>
      </c>
      <c r="F99" s="83" t="s">
        <v>367</v>
      </c>
      <c r="G99" s="64" t="s">
        <v>646</v>
      </c>
      <c r="H99" s="165" t="s">
        <v>625</v>
      </c>
      <c r="I99" s="165" t="s">
        <v>691</v>
      </c>
      <c r="J99" s="165" t="s">
        <v>618</v>
      </c>
      <c r="K99" s="165" t="s">
        <v>622</v>
      </c>
      <c r="L99" s="170">
        <f t="shared" si="9"/>
        <v>0.3</v>
      </c>
      <c r="M99" s="170">
        <f t="shared" si="11"/>
        <v>0.2</v>
      </c>
      <c r="N99" s="170">
        <f t="shared" si="12"/>
        <v>0.15</v>
      </c>
      <c r="O99" s="170" t="str">
        <f t="shared" si="13"/>
        <v>--</v>
      </c>
      <c r="P99" s="158">
        <f t="shared" si="15"/>
        <v>0.65</v>
      </c>
      <c r="Q99" s="174">
        <f>P99</f>
        <v>0.65</v>
      </c>
      <c r="R99" s="123"/>
    </row>
    <row r="100" spans="1:18" ht="30" customHeight="1" x14ac:dyDescent="0.2">
      <c r="A100" s="71" t="s">
        <v>494</v>
      </c>
      <c r="B100" s="72" t="s">
        <v>488</v>
      </c>
      <c r="C100" s="72">
        <v>3</v>
      </c>
      <c r="D100" s="72">
        <v>1</v>
      </c>
      <c r="E100" s="73" t="s">
        <v>258</v>
      </c>
      <c r="F100" s="84" t="s">
        <v>392</v>
      </c>
      <c r="G100" s="62" t="s">
        <v>647</v>
      </c>
      <c r="H100" s="163" t="s">
        <v>625</v>
      </c>
      <c r="I100" s="163" t="s">
        <v>691</v>
      </c>
      <c r="J100" s="163" t="s">
        <v>618</v>
      </c>
      <c r="K100" s="163" t="s">
        <v>622</v>
      </c>
      <c r="L100" s="164">
        <f t="shared" si="9"/>
        <v>0.3</v>
      </c>
      <c r="M100" s="164">
        <f t="shared" si="11"/>
        <v>0.2</v>
      </c>
      <c r="N100" s="164">
        <f t="shared" si="12"/>
        <v>0.15</v>
      </c>
      <c r="O100" s="164" t="str">
        <f t="shared" si="13"/>
        <v>--</v>
      </c>
      <c r="P100" s="146">
        <f t="shared" si="15"/>
        <v>0.65</v>
      </c>
      <c r="Q100" s="510">
        <f>AVERAGE(P100:P101)</f>
        <v>0.625</v>
      </c>
      <c r="R100" s="123"/>
    </row>
    <row r="101" spans="1:18" ht="30" customHeight="1" thickBot="1" x14ac:dyDescent="0.25">
      <c r="A101" s="74" t="s">
        <v>494</v>
      </c>
      <c r="B101" s="75" t="s">
        <v>488</v>
      </c>
      <c r="C101" s="75">
        <v>3</v>
      </c>
      <c r="D101" s="75">
        <v>2</v>
      </c>
      <c r="E101" s="76" t="s">
        <v>263</v>
      </c>
      <c r="F101" s="85" t="s">
        <v>409</v>
      </c>
      <c r="G101" s="66" t="s">
        <v>648</v>
      </c>
      <c r="H101" s="165" t="s">
        <v>625</v>
      </c>
      <c r="I101" s="165" t="s">
        <v>691</v>
      </c>
      <c r="J101" s="165" t="s">
        <v>618</v>
      </c>
      <c r="K101" s="220" t="s">
        <v>195</v>
      </c>
      <c r="L101" s="168">
        <f t="shared" si="9"/>
        <v>0.3</v>
      </c>
      <c r="M101" s="168">
        <f t="shared" si="11"/>
        <v>0.15</v>
      </c>
      <c r="N101" s="168">
        <f t="shared" si="12"/>
        <v>0.1</v>
      </c>
      <c r="O101" s="168">
        <f t="shared" si="13"/>
        <v>0.05</v>
      </c>
      <c r="P101" s="137">
        <f t="shared" si="15"/>
        <v>0.6</v>
      </c>
      <c r="Q101" s="512"/>
      <c r="R101" s="123"/>
    </row>
    <row r="102" spans="1:18" ht="30" customHeight="1" thickBot="1" x14ac:dyDescent="0.25">
      <c r="A102" s="80" t="s">
        <v>494</v>
      </c>
      <c r="B102" s="81" t="s">
        <v>488</v>
      </c>
      <c r="C102" s="81">
        <v>4</v>
      </c>
      <c r="D102" s="81">
        <v>1</v>
      </c>
      <c r="E102" s="82" t="s">
        <v>170</v>
      </c>
      <c r="F102" s="83" t="s">
        <v>367</v>
      </c>
      <c r="G102" s="64" t="s">
        <v>649</v>
      </c>
      <c r="H102" s="165" t="s">
        <v>625</v>
      </c>
      <c r="I102" s="165" t="s">
        <v>691</v>
      </c>
      <c r="J102" s="165" t="s">
        <v>618</v>
      </c>
      <c r="K102" s="165" t="s">
        <v>622</v>
      </c>
      <c r="L102" s="170">
        <f t="shared" si="9"/>
        <v>0.3</v>
      </c>
      <c r="M102" s="170">
        <f t="shared" si="11"/>
        <v>0.2</v>
      </c>
      <c r="N102" s="170">
        <f t="shared" si="12"/>
        <v>0.15</v>
      </c>
      <c r="O102" s="170" t="str">
        <f t="shared" si="13"/>
        <v>--</v>
      </c>
      <c r="P102" s="158">
        <f t="shared" si="15"/>
        <v>0.65</v>
      </c>
      <c r="Q102" s="174">
        <f>P102</f>
        <v>0.65</v>
      </c>
      <c r="R102" s="123"/>
    </row>
    <row r="103" spans="1:18" ht="30" customHeight="1" thickBot="1" x14ac:dyDescent="0.25">
      <c r="A103" s="80" t="s">
        <v>494</v>
      </c>
      <c r="B103" s="81" t="s">
        <v>488</v>
      </c>
      <c r="C103" s="81">
        <v>5</v>
      </c>
      <c r="D103" s="81">
        <v>1</v>
      </c>
      <c r="E103" s="82" t="s">
        <v>253</v>
      </c>
      <c r="F103" s="58" t="s">
        <v>362</v>
      </c>
      <c r="G103" s="87" t="s">
        <v>650</v>
      </c>
      <c r="H103" s="165" t="s">
        <v>625</v>
      </c>
      <c r="I103" s="165" t="s">
        <v>691</v>
      </c>
      <c r="J103" s="165" t="s">
        <v>618</v>
      </c>
      <c r="K103" s="165" t="s">
        <v>622</v>
      </c>
      <c r="L103" s="170">
        <f t="shared" si="9"/>
        <v>0.3</v>
      </c>
      <c r="M103" s="170">
        <f t="shared" si="11"/>
        <v>0.2</v>
      </c>
      <c r="N103" s="170">
        <f t="shared" si="12"/>
        <v>0.15</v>
      </c>
      <c r="O103" s="170" t="str">
        <f t="shared" si="13"/>
        <v>--</v>
      </c>
      <c r="P103" s="158">
        <f t="shared" si="15"/>
        <v>0.65</v>
      </c>
      <c r="Q103" s="173">
        <f>P103</f>
        <v>0.65</v>
      </c>
      <c r="R103" s="123"/>
    </row>
    <row r="104" spans="1:18" ht="30" customHeight="1" thickBot="1" x14ac:dyDescent="0.25">
      <c r="A104" s="80" t="s">
        <v>494</v>
      </c>
      <c r="B104" s="81" t="s">
        <v>488</v>
      </c>
      <c r="C104" s="81">
        <v>6</v>
      </c>
      <c r="D104" s="81">
        <v>1</v>
      </c>
      <c r="E104" s="82" t="s">
        <v>166</v>
      </c>
      <c r="F104" s="86" t="s">
        <v>398</v>
      </c>
      <c r="G104" s="67" t="s">
        <v>651</v>
      </c>
      <c r="H104" s="165" t="s">
        <v>625</v>
      </c>
      <c r="I104" s="165" t="s">
        <v>691</v>
      </c>
      <c r="J104" s="165" t="s">
        <v>618</v>
      </c>
      <c r="K104" s="165" t="s">
        <v>622</v>
      </c>
      <c r="L104" s="170">
        <f t="shared" si="9"/>
        <v>0.3</v>
      </c>
      <c r="M104" s="170">
        <f t="shared" si="11"/>
        <v>0.2</v>
      </c>
      <c r="N104" s="170">
        <f t="shared" si="12"/>
        <v>0.15</v>
      </c>
      <c r="O104" s="170" t="str">
        <f t="shared" si="13"/>
        <v>--</v>
      </c>
      <c r="P104" s="158">
        <f t="shared" si="15"/>
        <v>0.65</v>
      </c>
      <c r="Q104" s="174">
        <f>P104</f>
        <v>0.65</v>
      </c>
      <c r="R104" s="123"/>
    </row>
    <row r="105" spans="1:18" ht="30" customHeight="1" x14ac:dyDescent="0.2">
      <c r="A105" s="71" t="s">
        <v>494</v>
      </c>
      <c r="B105" s="72" t="s">
        <v>488</v>
      </c>
      <c r="C105" s="72">
        <v>7</v>
      </c>
      <c r="D105" s="72">
        <v>1</v>
      </c>
      <c r="E105" s="73" t="s">
        <v>264</v>
      </c>
      <c r="F105" s="84" t="s">
        <v>410</v>
      </c>
      <c r="G105" s="65" t="s">
        <v>411</v>
      </c>
      <c r="H105" s="163" t="s">
        <v>625</v>
      </c>
      <c r="I105" s="163" t="s">
        <v>691</v>
      </c>
      <c r="J105" s="163" t="s">
        <v>618</v>
      </c>
      <c r="K105" s="163" t="s">
        <v>622</v>
      </c>
      <c r="L105" s="164">
        <f t="shared" si="9"/>
        <v>0.3</v>
      </c>
      <c r="M105" s="164">
        <f t="shared" si="11"/>
        <v>0.2</v>
      </c>
      <c r="N105" s="164">
        <f t="shared" si="12"/>
        <v>0.15</v>
      </c>
      <c r="O105" s="164" t="str">
        <f t="shared" si="13"/>
        <v>--</v>
      </c>
      <c r="P105" s="146">
        <f t="shared" si="15"/>
        <v>0.65</v>
      </c>
      <c r="Q105" s="510">
        <f>AVERAGE(P105:P106)</f>
        <v>0.65</v>
      </c>
      <c r="R105" s="123"/>
    </row>
    <row r="106" spans="1:18" ht="30" customHeight="1" thickBot="1" x14ac:dyDescent="0.25">
      <c r="A106" s="74" t="s">
        <v>494</v>
      </c>
      <c r="B106" s="75" t="s">
        <v>488</v>
      </c>
      <c r="C106" s="75">
        <v>7</v>
      </c>
      <c r="D106" s="75">
        <v>2</v>
      </c>
      <c r="E106" s="76" t="s">
        <v>265</v>
      </c>
      <c r="F106" s="85" t="s">
        <v>413</v>
      </c>
      <c r="G106" s="66" t="s">
        <v>414</v>
      </c>
      <c r="H106" s="167" t="s">
        <v>625</v>
      </c>
      <c r="I106" s="167" t="s">
        <v>691</v>
      </c>
      <c r="J106" s="167" t="s">
        <v>618</v>
      </c>
      <c r="K106" s="167" t="s">
        <v>622</v>
      </c>
      <c r="L106" s="168">
        <f t="shared" si="9"/>
        <v>0.3</v>
      </c>
      <c r="M106" s="168">
        <f t="shared" si="11"/>
        <v>0.2</v>
      </c>
      <c r="N106" s="168">
        <f t="shared" si="12"/>
        <v>0.15</v>
      </c>
      <c r="O106" s="168" t="str">
        <f t="shared" si="13"/>
        <v>--</v>
      </c>
      <c r="P106" s="137">
        <f t="shared" si="15"/>
        <v>0.65</v>
      </c>
      <c r="Q106" s="512"/>
      <c r="R106" s="123"/>
    </row>
    <row r="107" spans="1:18" ht="30" customHeight="1" thickBot="1" x14ac:dyDescent="0.25">
      <c r="A107" s="80" t="s">
        <v>494</v>
      </c>
      <c r="B107" s="81" t="s">
        <v>488</v>
      </c>
      <c r="C107" s="81">
        <v>8</v>
      </c>
      <c r="D107" s="81">
        <v>1</v>
      </c>
      <c r="E107" s="82"/>
      <c r="F107" s="57"/>
      <c r="G107" s="67" t="s">
        <v>416</v>
      </c>
      <c r="H107" s="169" t="s">
        <v>196</v>
      </c>
      <c r="I107" s="169" t="s">
        <v>691</v>
      </c>
      <c r="J107" s="169" t="s">
        <v>620</v>
      </c>
      <c r="K107" s="169" t="s">
        <v>622</v>
      </c>
      <c r="L107" s="170">
        <f t="shared" si="9"/>
        <v>0.2</v>
      </c>
      <c r="M107" s="170">
        <f t="shared" si="11"/>
        <v>0.2</v>
      </c>
      <c r="N107" s="170">
        <f t="shared" si="12"/>
        <v>0</v>
      </c>
      <c r="O107" s="170" t="str">
        <f t="shared" si="13"/>
        <v>--</v>
      </c>
      <c r="P107" s="158">
        <f t="shared" ref="P107" si="16">SUM(L107:O107)</f>
        <v>0.4</v>
      </c>
      <c r="Q107" s="174">
        <f>P107</f>
        <v>0.4</v>
      </c>
      <c r="R107" s="123"/>
    </row>
    <row r="108" spans="1:18" ht="30" customHeight="1" thickBot="1" x14ac:dyDescent="0.25">
      <c r="A108" s="80" t="s">
        <v>494</v>
      </c>
      <c r="B108" s="81" t="s">
        <v>488</v>
      </c>
      <c r="C108" s="81">
        <v>9</v>
      </c>
      <c r="D108" s="81">
        <v>1</v>
      </c>
      <c r="E108" s="82" t="s">
        <v>171</v>
      </c>
      <c r="F108" s="86" t="s">
        <v>418</v>
      </c>
      <c r="G108" s="67" t="s">
        <v>321</v>
      </c>
      <c r="H108" s="165" t="s">
        <v>625</v>
      </c>
      <c r="I108" s="165" t="s">
        <v>691</v>
      </c>
      <c r="J108" s="165" t="s">
        <v>618</v>
      </c>
      <c r="K108" s="165" t="s">
        <v>622</v>
      </c>
      <c r="L108" s="170">
        <f t="shared" si="9"/>
        <v>0.3</v>
      </c>
      <c r="M108" s="170">
        <f t="shared" si="11"/>
        <v>0.2</v>
      </c>
      <c r="N108" s="170">
        <f t="shared" si="12"/>
        <v>0.15</v>
      </c>
      <c r="O108" s="170" t="str">
        <f t="shared" si="13"/>
        <v>--</v>
      </c>
      <c r="P108" s="158">
        <f t="shared" ref="P108:P159" si="17">SUM(L108:O108)</f>
        <v>0.65</v>
      </c>
      <c r="Q108" s="173">
        <f>P108</f>
        <v>0.65</v>
      </c>
      <c r="R108" s="123"/>
    </row>
    <row r="109" spans="1:18" ht="30" customHeight="1" thickBot="1" x14ac:dyDescent="0.25">
      <c r="A109" s="80" t="s">
        <v>494</v>
      </c>
      <c r="B109" s="81" t="s">
        <v>488</v>
      </c>
      <c r="C109" s="81">
        <v>10</v>
      </c>
      <c r="D109" s="81">
        <v>1</v>
      </c>
      <c r="E109" s="82" t="s">
        <v>417</v>
      </c>
      <c r="F109" s="86" t="s">
        <v>420</v>
      </c>
      <c r="G109" s="67" t="s">
        <v>421</v>
      </c>
      <c r="H109" s="165" t="s">
        <v>625</v>
      </c>
      <c r="I109" s="165" t="s">
        <v>691</v>
      </c>
      <c r="J109" s="165" t="s">
        <v>618</v>
      </c>
      <c r="K109" s="165" t="s">
        <v>622</v>
      </c>
      <c r="L109" s="170">
        <f t="shared" si="9"/>
        <v>0.3</v>
      </c>
      <c r="M109" s="170">
        <f t="shared" si="11"/>
        <v>0.2</v>
      </c>
      <c r="N109" s="170">
        <f t="shared" si="12"/>
        <v>0.15</v>
      </c>
      <c r="O109" s="170" t="str">
        <f t="shared" si="13"/>
        <v>--</v>
      </c>
      <c r="P109" s="158">
        <f t="shared" si="17"/>
        <v>0.65</v>
      </c>
      <c r="Q109" s="174">
        <f>P109</f>
        <v>0.65</v>
      </c>
      <c r="R109" s="123"/>
    </row>
    <row r="110" spans="1:18" ht="30" customHeight="1" x14ac:dyDescent="0.2">
      <c r="A110" s="71" t="s">
        <v>494</v>
      </c>
      <c r="B110" s="72" t="s">
        <v>488</v>
      </c>
      <c r="C110" s="72">
        <v>11</v>
      </c>
      <c r="D110" s="72">
        <v>1</v>
      </c>
      <c r="E110" s="73" t="s">
        <v>266</v>
      </c>
      <c r="F110" s="84" t="s">
        <v>422</v>
      </c>
      <c r="G110" s="65" t="s">
        <v>477</v>
      </c>
      <c r="H110" s="163" t="s">
        <v>625</v>
      </c>
      <c r="I110" s="163" t="s">
        <v>691</v>
      </c>
      <c r="J110" s="163" t="s">
        <v>618</v>
      </c>
      <c r="K110" s="163" t="s">
        <v>622</v>
      </c>
      <c r="L110" s="164">
        <f t="shared" si="9"/>
        <v>0.3</v>
      </c>
      <c r="M110" s="164">
        <f t="shared" si="11"/>
        <v>0.2</v>
      </c>
      <c r="N110" s="164">
        <f t="shared" si="12"/>
        <v>0.15</v>
      </c>
      <c r="O110" s="164" t="str">
        <f t="shared" si="13"/>
        <v>--</v>
      </c>
      <c r="P110" s="146">
        <f t="shared" si="17"/>
        <v>0.65</v>
      </c>
      <c r="Q110" s="510">
        <f>AVERAGE(P110:P114)</f>
        <v>0.59000000000000008</v>
      </c>
      <c r="R110" s="123"/>
    </row>
    <row r="111" spans="1:18" ht="30" customHeight="1" x14ac:dyDescent="0.2">
      <c r="A111" s="78" t="s">
        <v>494</v>
      </c>
      <c r="B111" s="38" t="s">
        <v>488</v>
      </c>
      <c r="C111" s="38">
        <v>11</v>
      </c>
      <c r="D111" s="38">
        <v>2</v>
      </c>
      <c r="E111" s="19" t="s">
        <v>256</v>
      </c>
      <c r="F111" s="59" t="s">
        <v>377</v>
      </c>
      <c r="G111" s="60" t="s">
        <v>379</v>
      </c>
      <c r="H111" s="167" t="s">
        <v>625</v>
      </c>
      <c r="I111" s="167" t="s">
        <v>691</v>
      </c>
      <c r="J111" s="167" t="s">
        <v>618</v>
      </c>
      <c r="K111" s="167" t="s">
        <v>622</v>
      </c>
      <c r="L111" s="168">
        <f t="shared" si="9"/>
        <v>0.3</v>
      </c>
      <c r="M111" s="168">
        <f t="shared" si="11"/>
        <v>0.2</v>
      </c>
      <c r="N111" s="168">
        <f t="shared" si="12"/>
        <v>0.15</v>
      </c>
      <c r="O111" s="168" t="str">
        <f t="shared" si="13"/>
        <v>--</v>
      </c>
      <c r="P111" s="137">
        <f t="shared" si="17"/>
        <v>0.65</v>
      </c>
      <c r="Q111" s="511"/>
      <c r="R111" s="123"/>
    </row>
    <row r="112" spans="1:18" ht="30" customHeight="1" x14ac:dyDescent="0.2">
      <c r="A112" s="78" t="s">
        <v>494</v>
      </c>
      <c r="B112" s="38" t="s">
        <v>488</v>
      </c>
      <c r="C112" s="38">
        <v>11</v>
      </c>
      <c r="D112" s="38">
        <v>3</v>
      </c>
      <c r="E112" s="19" t="s">
        <v>165</v>
      </c>
      <c r="F112" s="59" t="s">
        <v>371</v>
      </c>
      <c r="G112" s="60" t="s">
        <v>376</v>
      </c>
      <c r="H112" s="167" t="s">
        <v>625</v>
      </c>
      <c r="I112" s="167" t="s">
        <v>691</v>
      </c>
      <c r="J112" s="167" t="s">
        <v>618</v>
      </c>
      <c r="K112" s="167" t="s">
        <v>622</v>
      </c>
      <c r="L112" s="168">
        <f t="shared" si="9"/>
        <v>0.3</v>
      </c>
      <c r="M112" s="168">
        <f t="shared" si="11"/>
        <v>0.2</v>
      </c>
      <c r="N112" s="168">
        <f t="shared" si="12"/>
        <v>0.15</v>
      </c>
      <c r="O112" s="168" t="str">
        <f t="shared" si="13"/>
        <v>--</v>
      </c>
      <c r="P112" s="137">
        <f t="shared" si="17"/>
        <v>0.65</v>
      </c>
      <c r="Q112" s="511"/>
      <c r="R112" s="123"/>
    </row>
    <row r="113" spans="1:18" ht="30" customHeight="1" x14ac:dyDescent="0.2">
      <c r="A113" s="78" t="s">
        <v>494</v>
      </c>
      <c r="B113" s="38" t="s">
        <v>488</v>
      </c>
      <c r="C113" s="38">
        <v>11</v>
      </c>
      <c r="D113" s="38">
        <v>4</v>
      </c>
      <c r="E113" s="19" t="s">
        <v>267</v>
      </c>
      <c r="F113" s="36" t="s">
        <v>423</v>
      </c>
      <c r="G113" s="61" t="s">
        <v>424</v>
      </c>
      <c r="H113" s="167" t="s">
        <v>625</v>
      </c>
      <c r="I113" s="167" t="s">
        <v>691</v>
      </c>
      <c r="J113" s="167" t="s">
        <v>618</v>
      </c>
      <c r="K113" s="167" t="s">
        <v>622</v>
      </c>
      <c r="L113" s="168">
        <f t="shared" si="9"/>
        <v>0.3</v>
      </c>
      <c r="M113" s="168">
        <f t="shared" si="11"/>
        <v>0.2</v>
      </c>
      <c r="N113" s="168">
        <f t="shared" si="12"/>
        <v>0.15</v>
      </c>
      <c r="O113" s="168" t="str">
        <f t="shared" si="13"/>
        <v>--</v>
      </c>
      <c r="P113" s="137">
        <f t="shared" si="17"/>
        <v>0.65</v>
      </c>
      <c r="Q113" s="511"/>
      <c r="R113" s="123"/>
    </row>
    <row r="114" spans="1:18" ht="30" customHeight="1" thickBot="1" x14ac:dyDescent="0.25">
      <c r="A114" s="74" t="s">
        <v>494</v>
      </c>
      <c r="B114" s="75" t="s">
        <v>488</v>
      </c>
      <c r="C114" s="75">
        <v>11</v>
      </c>
      <c r="D114" s="75">
        <v>5</v>
      </c>
      <c r="E114" s="76" t="s">
        <v>268</v>
      </c>
      <c r="F114" s="85" t="s">
        <v>425</v>
      </c>
      <c r="G114" s="66" t="s">
        <v>426</v>
      </c>
      <c r="H114" s="167" t="s">
        <v>196</v>
      </c>
      <c r="I114" s="167" t="s">
        <v>617</v>
      </c>
      <c r="J114" s="167" t="s">
        <v>617</v>
      </c>
      <c r="K114" s="167" t="s">
        <v>622</v>
      </c>
      <c r="L114" s="168">
        <f t="shared" si="9"/>
        <v>0.2</v>
      </c>
      <c r="M114" s="168">
        <f t="shared" si="11"/>
        <v>7.4999999999999997E-2</v>
      </c>
      <c r="N114" s="168">
        <f t="shared" si="12"/>
        <v>7.4999999999999997E-2</v>
      </c>
      <c r="O114" s="168" t="str">
        <f t="shared" si="13"/>
        <v>--</v>
      </c>
      <c r="P114" s="137">
        <f t="shared" si="17"/>
        <v>0.35000000000000003</v>
      </c>
      <c r="Q114" s="512"/>
      <c r="R114" s="123"/>
    </row>
    <row r="115" spans="1:18" ht="30" customHeight="1" thickBot="1" x14ac:dyDescent="0.25">
      <c r="A115" s="80" t="s">
        <v>494</v>
      </c>
      <c r="B115" s="81" t="s">
        <v>488</v>
      </c>
      <c r="C115" s="81">
        <v>12</v>
      </c>
      <c r="D115" s="81">
        <v>1</v>
      </c>
      <c r="E115" s="82"/>
      <c r="F115" s="57"/>
      <c r="G115" s="67" t="s">
        <v>427</v>
      </c>
      <c r="H115" s="169" t="s">
        <v>625</v>
      </c>
      <c r="I115" s="169" t="s">
        <v>691</v>
      </c>
      <c r="J115" s="169" t="s">
        <v>618</v>
      </c>
      <c r="K115" s="169" t="s">
        <v>622</v>
      </c>
      <c r="L115" s="170">
        <f t="shared" si="9"/>
        <v>0.3</v>
      </c>
      <c r="M115" s="170">
        <f t="shared" si="11"/>
        <v>0.2</v>
      </c>
      <c r="N115" s="170">
        <f t="shared" si="12"/>
        <v>0.15</v>
      </c>
      <c r="O115" s="170" t="str">
        <f t="shared" si="13"/>
        <v>--</v>
      </c>
      <c r="P115" s="158">
        <f t="shared" si="17"/>
        <v>0.65</v>
      </c>
      <c r="Q115" s="174">
        <f>P115</f>
        <v>0.65</v>
      </c>
      <c r="R115" s="123"/>
    </row>
    <row r="116" spans="1:18" ht="30" customHeight="1" thickBot="1" x14ac:dyDescent="0.25">
      <c r="A116" s="80" t="s">
        <v>494</v>
      </c>
      <c r="B116" s="81" t="s">
        <v>489</v>
      </c>
      <c r="C116" s="81">
        <v>1</v>
      </c>
      <c r="D116" s="81">
        <v>1</v>
      </c>
      <c r="E116" s="82" t="s">
        <v>166</v>
      </c>
      <c r="F116" s="86" t="s">
        <v>398</v>
      </c>
      <c r="G116" s="64" t="s">
        <v>400</v>
      </c>
      <c r="H116" s="169" t="s">
        <v>625</v>
      </c>
      <c r="I116" s="169" t="s">
        <v>691</v>
      </c>
      <c r="J116" s="169" t="s">
        <v>618</v>
      </c>
      <c r="K116" s="169" t="s">
        <v>622</v>
      </c>
      <c r="L116" s="170">
        <f t="shared" si="9"/>
        <v>0.3</v>
      </c>
      <c r="M116" s="170">
        <f t="shared" si="11"/>
        <v>0.2</v>
      </c>
      <c r="N116" s="170">
        <f t="shared" si="12"/>
        <v>0.15</v>
      </c>
      <c r="O116" s="170" t="str">
        <f t="shared" si="13"/>
        <v>--</v>
      </c>
      <c r="P116" s="158">
        <f t="shared" si="17"/>
        <v>0.65</v>
      </c>
      <c r="Q116" s="173">
        <f>P116</f>
        <v>0.65</v>
      </c>
      <c r="R116" s="123"/>
    </row>
    <row r="117" spans="1:18" ht="30" customHeight="1" thickBot="1" x14ac:dyDescent="0.25">
      <c r="A117" s="80" t="s">
        <v>494</v>
      </c>
      <c r="B117" s="81" t="s">
        <v>489</v>
      </c>
      <c r="C117" s="81">
        <v>2</v>
      </c>
      <c r="D117" s="81">
        <v>1</v>
      </c>
      <c r="E117" s="82" t="s">
        <v>172</v>
      </c>
      <c r="F117" s="58" t="s">
        <v>359</v>
      </c>
      <c r="G117" s="64" t="s">
        <v>361</v>
      </c>
      <c r="H117" s="169" t="s">
        <v>625</v>
      </c>
      <c r="I117" s="169" t="s">
        <v>691</v>
      </c>
      <c r="J117" s="169" t="s">
        <v>618</v>
      </c>
      <c r="K117" s="169" t="s">
        <v>622</v>
      </c>
      <c r="L117" s="170">
        <f t="shared" si="9"/>
        <v>0.3</v>
      </c>
      <c r="M117" s="170">
        <f t="shared" si="11"/>
        <v>0.2</v>
      </c>
      <c r="N117" s="170">
        <f t="shared" si="12"/>
        <v>0.15</v>
      </c>
      <c r="O117" s="170" t="str">
        <f t="shared" si="13"/>
        <v>--</v>
      </c>
      <c r="P117" s="158">
        <f t="shared" si="17"/>
        <v>0.65</v>
      </c>
      <c r="Q117" s="174">
        <f>P117</f>
        <v>0.65</v>
      </c>
      <c r="R117" s="123"/>
    </row>
    <row r="118" spans="1:18" ht="30" customHeight="1" thickBot="1" x14ac:dyDescent="0.25">
      <c r="A118" s="80" t="s">
        <v>494</v>
      </c>
      <c r="B118" s="81" t="s">
        <v>490</v>
      </c>
      <c r="C118" s="81">
        <v>1</v>
      </c>
      <c r="D118" s="81">
        <v>1</v>
      </c>
      <c r="E118" s="82" t="s">
        <v>173</v>
      </c>
      <c r="F118" s="86" t="s">
        <v>428</v>
      </c>
      <c r="G118" s="67" t="s">
        <v>429</v>
      </c>
      <c r="H118" s="169" t="s">
        <v>196</v>
      </c>
      <c r="I118" s="169" t="s">
        <v>628</v>
      </c>
      <c r="J118" s="169" t="s">
        <v>617</v>
      </c>
      <c r="K118" s="169" t="s">
        <v>622</v>
      </c>
      <c r="L118" s="170">
        <f t="shared" si="9"/>
        <v>0.2</v>
      </c>
      <c r="M118" s="170">
        <f t="shared" si="11"/>
        <v>0.15</v>
      </c>
      <c r="N118" s="170">
        <f t="shared" si="12"/>
        <v>7.4999999999999997E-2</v>
      </c>
      <c r="O118" s="170" t="str">
        <f t="shared" si="13"/>
        <v>--</v>
      </c>
      <c r="P118" s="158">
        <f t="shared" si="17"/>
        <v>0.42499999999999999</v>
      </c>
      <c r="Q118" s="173">
        <f>P118</f>
        <v>0.42499999999999999</v>
      </c>
      <c r="R118" s="123"/>
    </row>
    <row r="119" spans="1:18" ht="30" customHeight="1" x14ac:dyDescent="0.2">
      <c r="A119" s="71" t="s">
        <v>494</v>
      </c>
      <c r="B119" s="72" t="s">
        <v>490</v>
      </c>
      <c r="C119" s="72">
        <v>2</v>
      </c>
      <c r="D119" s="72">
        <v>1</v>
      </c>
      <c r="E119" s="73" t="s">
        <v>160</v>
      </c>
      <c r="F119" s="48" t="s">
        <v>280</v>
      </c>
      <c r="G119" s="62" t="s">
        <v>655</v>
      </c>
      <c r="H119" s="163" t="s">
        <v>625</v>
      </c>
      <c r="I119" s="163" t="s">
        <v>691</v>
      </c>
      <c r="J119" s="163" t="s">
        <v>618</v>
      </c>
      <c r="K119" s="163" t="s">
        <v>621</v>
      </c>
      <c r="L119" s="164">
        <f t="shared" si="9"/>
        <v>0.3</v>
      </c>
      <c r="M119" s="164">
        <f t="shared" si="11"/>
        <v>0.15</v>
      </c>
      <c r="N119" s="164">
        <f t="shared" si="12"/>
        <v>0.1</v>
      </c>
      <c r="O119" s="164">
        <f t="shared" si="13"/>
        <v>0.1</v>
      </c>
      <c r="P119" s="146">
        <f t="shared" si="17"/>
        <v>0.64999999999999991</v>
      </c>
      <c r="Q119" s="513">
        <f>AVERAGE(P119:P120)</f>
        <v>0.64999999999999991</v>
      </c>
      <c r="R119" s="123"/>
    </row>
    <row r="120" spans="1:18" ht="30" customHeight="1" thickBot="1" x14ac:dyDescent="0.25">
      <c r="A120" s="74" t="s">
        <v>494</v>
      </c>
      <c r="B120" s="75" t="s">
        <v>490</v>
      </c>
      <c r="C120" s="75">
        <v>2</v>
      </c>
      <c r="D120" s="75">
        <v>2</v>
      </c>
      <c r="E120" s="76" t="s">
        <v>167</v>
      </c>
      <c r="F120" s="79" t="s">
        <v>367</v>
      </c>
      <c r="G120" s="63" t="s">
        <v>654</v>
      </c>
      <c r="H120" s="167" t="s">
        <v>625</v>
      </c>
      <c r="I120" s="167" t="s">
        <v>691</v>
      </c>
      <c r="J120" s="167" t="s">
        <v>618</v>
      </c>
      <c r="K120" s="167" t="s">
        <v>622</v>
      </c>
      <c r="L120" s="168">
        <f t="shared" si="9"/>
        <v>0.3</v>
      </c>
      <c r="M120" s="168">
        <f t="shared" si="11"/>
        <v>0.2</v>
      </c>
      <c r="N120" s="168">
        <f t="shared" si="12"/>
        <v>0.15</v>
      </c>
      <c r="O120" s="168" t="str">
        <f t="shared" si="13"/>
        <v>--</v>
      </c>
      <c r="P120" s="137">
        <f t="shared" si="17"/>
        <v>0.65</v>
      </c>
      <c r="Q120" s="515"/>
      <c r="R120" s="123"/>
    </row>
    <row r="121" spans="1:18" ht="30" customHeight="1" thickBot="1" x14ac:dyDescent="0.25">
      <c r="A121" s="80" t="s">
        <v>494</v>
      </c>
      <c r="B121" s="81" t="s">
        <v>490</v>
      </c>
      <c r="C121" s="81">
        <v>3</v>
      </c>
      <c r="D121" s="81">
        <v>1</v>
      </c>
      <c r="E121" s="82" t="s">
        <v>160</v>
      </c>
      <c r="F121" s="58" t="s">
        <v>280</v>
      </c>
      <c r="G121" s="64" t="s">
        <v>282</v>
      </c>
      <c r="H121" s="169" t="s">
        <v>625</v>
      </c>
      <c r="I121" s="169" t="s">
        <v>691</v>
      </c>
      <c r="J121" s="169" t="s">
        <v>618</v>
      </c>
      <c r="K121" s="169" t="s">
        <v>622</v>
      </c>
      <c r="L121" s="170">
        <f t="shared" si="9"/>
        <v>0.3</v>
      </c>
      <c r="M121" s="170">
        <f t="shared" si="11"/>
        <v>0.2</v>
      </c>
      <c r="N121" s="170">
        <f t="shared" si="12"/>
        <v>0.15</v>
      </c>
      <c r="O121" s="170" t="str">
        <f t="shared" si="13"/>
        <v>--</v>
      </c>
      <c r="P121" s="158">
        <f t="shared" si="17"/>
        <v>0.65</v>
      </c>
      <c r="Q121" s="173">
        <f>P121</f>
        <v>0.65</v>
      </c>
      <c r="R121" s="123"/>
    </row>
    <row r="122" spans="1:18" ht="30" customHeight="1" x14ac:dyDescent="0.2">
      <c r="A122" s="71" t="s">
        <v>494</v>
      </c>
      <c r="B122" s="72" t="s">
        <v>490</v>
      </c>
      <c r="C122" s="72">
        <v>4</v>
      </c>
      <c r="D122" s="72">
        <v>1</v>
      </c>
      <c r="E122" s="73" t="s">
        <v>160</v>
      </c>
      <c r="F122" s="48" t="s">
        <v>280</v>
      </c>
      <c r="G122" s="62" t="s">
        <v>283</v>
      </c>
      <c r="H122" s="163" t="s">
        <v>625</v>
      </c>
      <c r="I122" s="163" t="s">
        <v>691</v>
      </c>
      <c r="J122" s="163" t="s">
        <v>618</v>
      </c>
      <c r="K122" s="163" t="s">
        <v>622</v>
      </c>
      <c r="L122" s="164">
        <f t="shared" si="9"/>
        <v>0.3</v>
      </c>
      <c r="M122" s="164">
        <f t="shared" si="11"/>
        <v>0.2</v>
      </c>
      <c r="N122" s="164">
        <f t="shared" si="12"/>
        <v>0.15</v>
      </c>
      <c r="O122" s="164" t="str">
        <f t="shared" si="13"/>
        <v>--</v>
      </c>
      <c r="P122" s="146">
        <f t="shared" si="17"/>
        <v>0.65</v>
      </c>
      <c r="Q122" s="513">
        <f>AVERAGE(P122:P123)</f>
        <v>0.65</v>
      </c>
      <c r="R122" s="123"/>
    </row>
    <row r="123" spans="1:18" ht="30" customHeight="1" thickBot="1" x14ac:dyDescent="0.25">
      <c r="A123" s="74" t="s">
        <v>494</v>
      </c>
      <c r="B123" s="75" t="s">
        <v>490</v>
      </c>
      <c r="C123" s="75">
        <v>4</v>
      </c>
      <c r="D123" s="75">
        <v>2</v>
      </c>
      <c r="E123" s="76" t="s">
        <v>167</v>
      </c>
      <c r="F123" s="79" t="s">
        <v>367</v>
      </c>
      <c r="G123" s="66" t="s">
        <v>653</v>
      </c>
      <c r="H123" s="167" t="s">
        <v>625</v>
      </c>
      <c r="I123" s="167" t="s">
        <v>691</v>
      </c>
      <c r="J123" s="167" t="s">
        <v>618</v>
      </c>
      <c r="K123" s="167" t="s">
        <v>622</v>
      </c>
      <c r="L123" s="168">
        <f t="shared" si="9"/>
        <v>0.3</v>
      </c>
      <c r="M123" s="168">
        <f t="shared" si="11"/>
        <v>0.2</v>
      </c>
      <c r="N123" s="168">
        <f t="shared" si="12"/>
        <v>0.15</v>
      </c>
      <c r="O123" s="168" t="str">
        <f t="shared" si="13"/>
        <v>--</v>
      </c>
      <c r="P123" s="137">
        <f t="shared" si="17"/>
        <v>0.65</v>
      </c>
      <c r="Q123" s="515"/>
      <c r="R123" s="123"/>
    </row>
    <row r="124" spans="1:18" ht="30" customHeight="1" thickBot="1" x14ac:dyDescent="0.25">
      <c r="A124" s="194" t="s">
        <v>494</v>
      </c>
      <c r="B124" s="195" t="s">
        <v>490</v>
      </c>
      <c r="C124" s="195">
        <v>5</v>
      </c>
      <c r="D124" s="195">
        <v>1</v>
      </c>
      <c r="E124" s="196"/>
      <c r="F124" s="112"/>
      <c r="G124" s="197" t="s">
        <v>656</v>
      </c>
      <c r="H124" s="169" t="s">
        <v>196</v>
      </c>
      <c r="I124" s="169" t="s">
        <v>628</v>
      </c>
      <c r="J124" s="169" t="s">
        <v>617</v>
      </c>
      <c r="K124" s="169" t="s">
        <v>622</v>
      </c>
      <c r="L124" s="170">
        <f t="shared" si="9"/>
        <v>0.2</v>
      </c>
      <c r="M124" s="170">
        <f t="shared" si="11"/>
        <v>0.15</v>
      </c>
      <c r="N124" s="170">
        <f t="shared" si="12"/>
        <v>7.4999999999999997E-2</v>
      </c>
      <c r="O124" s="170" t="str">
        <f t="shared" si="13"/>
        <v>--</v>
      </c>
      <c r="P124" s="158">
        <f t="shared" si="17"/>
        <v>0.42499999999999999</v>
      </c>
      <c r="Q124" s="173">
        <f>P124</f>
        <v>0.42499999999999999</v>
      </c>
      <c r="R124" s="123"/>
    </row>
    <row r="125" spans="1:18" ht="30" customHeight="1" thickBot="1" x14ac:dyDescent="0.25">
      <c r="A125" s="88" t="s">
        <v>500</v>
      </c>
      <c r="B125" s="89" t="s">
        <v>491</v>
      </c>
      <c r="C125" s="89">
        <v>1</v>
      </c>
      <c r="D125" s="89">
        <v>1</v>
      </c>
      <c r="E125" s="90" t="s">
        <v>174</v>
      </c>
      <c r="F125" s="86" t="s">
        <v>430</v>
      </c>
      <c r="G125" s="67" t="s">
        <v>657</v>
      </c>
      <c r="H125" s="169" t="s">
        <v>625</v>
      </c>
      <c r="I125" s="169" t="s">
        <v>691</v>
      </c>
      <c r="J125" s="169" t="s">
        <v>618</v>
      </c>
      <c r="K125" s="169" t="s">
        <v>622</v>
      </c>
      <c r="L125" s="170">
        <f t="shared" si="9"/>
        <v>0.3</v>
      </c>
      <c r="M125" s="170">
        <f t="shared" si="11"/>
        <v>0.2</v>
      </c>
      <c r="N125" s="170">
        <f t="shared" si="12"/>
        <v>0.15</v>
      </c>
      <c r="O125" s="170" t="str">
        <f t="shared" si="13"/>
        <v>--</v>
      </c>
      <c r="P125" s="158">
        <f t="shared" si="17"/>
        <v>0.65</v>
      </c>
      <c r="Q125" s="181">
        <f t="shared" ref="Q125:Q141" si="18">P125</f>
        <v>0.65</v>
      </c>
      <c r="R125" s="123"/>
    </row>
    <row r="126" spans="1:18" ht="30" customHeight="1" thickBot="1" x14ac:dyDescent="0.25">
      <c r="A126" s="88" t="s">
        <v>500</v>
      </c>
      <c r="B126" s="89" t="s">
        <v>491</v>
      </c>
      <c r="C126" s="89">
        <v>2</v>
      </c>
      <c r="D126" s="89">
        <v>1</v>
      </c>
      <c r="E126" s="90"/>
      <c r="F126" s="57"/>
      <c r="G126" s="67" t="s">
        <v>431</v>
      </c>
      <c r="H126" s="169" t="s">
        <v>625</v>
      </c>
      <c r="I126" s="169" t="s">
        <v>691</v>
      </c>
      <c r="J126" s="169" t="s">
        <v>618</v>
      </c>
      <c r="K126" s="169" t="s">
        <v>622</v>
      </c>
      <c r="L126" s="170">
        <f t="shared" si="9"/>
        <v>0.3</v>
      </c>
      <c r="M126" s="170">
        <f t="shared" si="11"/>
        <v>0.2</v>
      </c>
      <c r="N126" s="170">
        <f t="shared" si="12"/>
        <v>0.15</v>
      </c>
      <c r="O126" s="170" t="str">
        <f t="shared" si="13"/>
        <v>--</v>
      </c>
      <c r="P126" s="158">
        <f t="shared" si="17"/>
        <v>0.65</v>
      </c>
      <c r="Q126" s="182">
        <f t="shared" si="18"/>
        <v>0.65</v>
      </c>
      <c r="R126" s="123"/>
    </row>
    <row r="127" spans="1:18" ht="30" customHeight="1" thickBot="1" x14ac:dyDescent="0.25">
      <c r="A127" s="88" t="s">
        <v>500</v>
      </c>
      <c r="B127" s="89" t="s">
        <v>491</v>
      </c>
      <c r="C127" s="89">
        <v>3</v>
      </c>
      <c r="D127" s="89">
        <v>1</v>
      </c>
      <c r="E127" s="90"/>
      <c r="F127" s="57"/>
      <c r="G127" s="67" t="s">
        <v>432</v>
      </c>
      <c r="H127" s="169" t="s">
        <v>196</v>
      </c>
      <c r="I127" s="169" t="s">
        <v>628</v>
      </c>
      <c r="J127" s="169" t="s">
        <v>617</v>
      </c>
      <c r="K127" s="169" t="s">
        <v>195</v>
      </c>
      <c r="L127" s="170">
        <f t="shared" si="9"/>
        <v>0.2</v>
      </c>
      <c r="M127" s="170">
        <f t="shared" si="11"/>
        <v>0.1</v>
      </c>
      <c r="N127" s="170">
        <f t="shared" si="12"/>
        <v>0.05</v>
      </c>
      <c r="O127" s="170">
        <f t="shared" si="13"/>
        <v>0.05</v>
      </c>
      <c r="P127" s="158">
        <f t="shared" si="17"/>
        <v>0.4</v>
      </c>
      <c r="Q127" s="181">
        <f t="shared" si="18"/>
        <v>0.4</v>
      </c>
      <c r="R127" s="123"/>
    </row>
    <row r="128" spans="1:18" ht="30" customHeight="1" thickBot="1" x14ac:dyDescent="0.25">
      <c r="A128" s="88" t="s">
        <v>500</v>
      </c>
      <c r="B128" s="89" t="s">
        <v>491</v>
      </c>
      <c r="C128" s="89">
        <v>4</v>
      </c>
      <c r="D128" s="89">
        <v>1</v>
      </c>
      <c r="E128" s="90" t="s">
        <v>164</v>
      </c>
      <c r="F128" s="68" t="s">
        <v>350</v>
      </c>
      <c r="G128" s="64" t="s">
        <v>351</v>
      </c>
      <c r="H128" s="169" t="s">
        <v>625</v>
      </c>
      <c r="I128" s="169" t="s">
        <v>691</v>
      </c>
      <c r="J128" s="169" t="s">
        <v>618</v>
      </c>
      <c r="K128" s="169" t="s">
        <v>622</v>
      </c>
      <c r="L128" s="170">
        <f t="shared" si="9"/>
        <v>0.3</v>
      </c>
      <c r="M128" s="170">
        <f t="shared" si="11"/>
        <v>0.2</v>
      </c>
      <c r="N128" s="170">
        <f t="shared" si="12"/>
        <v>0.15</v>
      </c>
      <c r="O128" s="170" t="str">
        <f t="shared" si="13"/>
        <v>--</v>
      </c>
      <c r="P128" s="158">
        <f t="shared" si="17"/>
        <v>0.65</v>
      </c>
      <c r="Q128" s="182">
        <f t="shared" si="18"/>
        <v>0.65</v>
      </c>
      <c r="R128" s="123"/>
    </row>
    <row r="129" spans="1:18" ht="30" customHeight="1" thickBot="1" x14ac:dyDescent="0.25">
      <c r="A129" s="88" t="s">
        <v>500</v>
      </c>
      <c r="B129" s="89" t="s">
        <v>491</v>
      </c>
      <c r="C129" s="89">
        <v>5</v>
      </c>
      <c r="D129" s="89">
        <v>1</v>
      </c>
      <c r="E129" s="90" t="s">
        <v>164</v>
      </c>
      <c r="F129" s="68" t="s">
        <v>350</v>
      </c>
      <c r="G129" s="64" t="s">
        <v>352</v>
      </c>
      <c r="H129" s="169" t="s">
        <v>196</v>
      </c>
      <c r="I129" s="169" t="s">
        <v>628</v>
      </c>
      <c r="J129" s="169" t="s">
        <v>617</v>
      </c>
      <c r="K129" s="169" t="s">
        <v>622</v>
      </c>
      <c r="L129" s="170">
        <f t="shared" si="9"/>
        <v>0.2</v>
      </c>
      <c r="M129" s="170">
        <f t="shared" si="11"/>
        <v>0.15</v>
      </c>
      <c r="N129" s="170">
        <f t="shared" si="12"/>
        <v>7.4999999999999997E-2</v>
      </c>
      <c r="O129" s="170" t="str">
        <f t="shared" si="13"/>
        <v>--</v>
      </c>
      <c r="P129" s="158">
        <f t="shared" si="17"/>
        <v>0.42499999999999999</v>
      </c>
      <c r="Q129" s="181">
        <f t="shared" si="18"/>
        <v>0.42499999999999999</v>
      </c>
      <c r="R129" s="123"/>
    </row>
    <row r="130" spans="1:18" ht="30" customHeight="1" thickBot="1" x14ac:dyDescent="0.25">
      <c r="A130" s="88" t="s">
        <v>500</v>
      </c>
      <c r="B130" s="89" t="s">
        <v>492</v>
      </c>
      <c r="C130" s="89">
        <v>1</v>
      </c>
      <c r="D130" s="89">
        <v>1</v>
      </c>
      <c r="E130" s="90" t="s">
        <v>175</v>
      </c>
      <c r="F130" s="86" t="s">
        <v>434</v>
      </c>
      <c r="G130" s="67" t="s">
        <v>435</v>
      </c>
      <c r="H130" s="169" t="s">
        <v>625</v>
      </c>
      <c r="I130" s="169" t="s">
        <v>691</v>
      </c>
      <c r="J130" s="169" t="s">
        <v>618</v>
      </c>
      <c r="K130" s="169" t="s">
        <v>621</v>
      </c>
      <c r="L130" s="170">
        <f t="shared" si="9"/>
        <v>0.3</v>
      </c>
      <c r="M130" s="170">
        <f t="shared" si="11"/>
        <v>0.15</v>
      </c>
      <c r="N130" s="170">
        <f t="shared" si="12"/>
        <v>0.1</v>
      </c>
      <c r="O130" s="170">
        <f t="shared" si="13"/>
        <v>0.1</v>
      </c>
      <c r="P130" s="158">
        <f t="shared" si="17"/>
        <v>0.64999999999999991</v>
      </c>
      <c r="Q130" s="182">
        <f t="shared" si="18"/>
        <v>0.64999999999999991</v>
      </c>
      <c r="R130" s="123"/>
    </row>
    <row r="131" spans="1:18" ht="30" customHeight="1" thickBot="1" x14ac:dyDescent="0.25">
      <c r="A131" s="88" t="s">
        <v>500</v>
      </c>
      <c r="B131" s="89" t="s">
        <v>492</v>
      </c>
      <c r="C131" s="89">
        <v>2</v>
      </c>
      <c r="D131" s="89">
        <v>1</v>
      </c>
      <c r="E131" s="90"/>
      <c r="F131" s="57"/>
      <c r="G131" s="67" t="s">
        <v>436</v>
      </c>
      <c r="H131" s="169" t="s">
        <v>625</v>
      </c>
      <c r="I131" s="169" t="s">
        <v>691</v>
      </c>
      <c r="J131" s="169" t="s">
        <v>618</v>
      </c>
      <c r="K131" s="169" t="s">
        <v>621</v>
      </c>
      <c r="L131" s="170">
        <f t="shared" si="9"/>
        <v>0.3</v>
      </c>
      <c r="M131" s="170">
        <f t="shared" si="11"/>
        <v>0.15</v>
      </c>
      <c r="N131" s="170">
        <f t="shared" si="12"/>
        <v>0.1</v>
      </c>
      <c r="O131" s="170">
        <f t="shared" si="13"/>
        <v>0.1</v>
      </c>
      <c r="P131" s="158">
        <f t="shared" si="17"/>
        <v>0.64999999999999991</v>
      </c>
      <c r="Q131" s="181">
        <f t="shared" si="18"/>
        <v>0.64999999999999991</v>
      </c>
      <c r="R131" s="123"/>
    </row>
    <row r="132" spans="1:18" ht="30" customHeight="1" thickBot="1" x14ac:dyDescent="0.25">
      <c r="A132" s="88" t="s">
        <v>500</v>
      </c>
      <c r="B132" s="89" t="s">
        <v>492</v>
      </c>
      <c r="C132" s="89">
        <v>3</v>
      </c>
      <c r="D132" s="89">
        <v>1</v>
      </c>
      <c r="E132" s="90"/>
      <c r="F132" s="57"/>
      <c r="G132" s="67" t="s">
        <v>437</v>
      </c>
      <c r="H132" s="169" t="s">
        <v>625</v>
      </c>
      <c r="I132" s="169" t="s">
        <v>691</v>
      </c>
      <c r="J132" s="169" t="s">
        <v>618</v>
      </c>
      <c r="K132" s="169" t="s">
        <v>621</v>
      </c>
      <c r="L132" s="170">
        <f t="shared" si="9"/>
        <v>0.3</v>
      </c>
      <c r="M132" s="170">
        <f t="shared" si="11"/>
        <v>0.15</v>
      </c>
      <c r="N132" s="170">
        <f t="shared" si="12"/>
        <v>0.1</v>
      </c>
      <c r="O132" s="170">
        <f t="shared" si="13"/>
        <v>0.1</v>
      </c>
      <c r="P132" s="158">
        <f t="shared" si="17"/>
        <v>0.64999999999999991</v>
      </c>
      <c r="Q132" s="182">
        <f t="shared" si="18"/>
        <v>0.64999999999999991</v>
      </c>
      <c r="R132" s="123"/>
    </row>
    <row r="133" spans="1:18" ht="30" customHeight="1" thickBot="1" x14ac:dyDescent="0.25">
      <c r="A133" s="88" t="s">
        <v>500</v>
      </c>
      <c r="B133" s="89" t="s">
        <v>492</v>
      </c>
      <c r="C133" s="89">
        <v>4</v>
      </c>
      <c r="D133" s="89">
        <v>1</v>
      </c>
      <c r="E133" s="90" t="s">
        <v>176</v>
      </c>
      <c r="F133" s="86" t="s">
        <v>438</v>
      </c>
      <c r="G133" s="67" t="s">
        <v>439</v>
      </c>
      <c r="H133" s="169" t="s">
        <v>625</v>
      </c>
      <c r="I133" s="169" t="s">
        <v>691</v>
      </c>
      <c r="J133" s="169" t="s">
        <v>618</v>
      </c>
      <c r="K133" s="169" t="s">
        <v>621</v>
      </c>
      <c r="L133" s="170">
        <f t="shared" ref="L133:L166" si="19">VLOOKUP($H133,$Y$5:$Z$10,2,FALSE)</f>
        <v>0.3</v>
      </c>
      <c r="M133" s="170">
        <f t="shared" si="11"/>
        <v>0.15</v>
      </c>
      <c r="N133" s="170">
        <f t="shared" si="12"/>
        <v>0.1</v>
      </c>
      <c r="O133" s="170">
        <f t="shared" si="13"/>
        <v>0.1</v>
      </c>
      <c r="P133" s="158">
        <f t="shared" si="17"/>
        <v>0.64999999999999991</v>
      </c>
      <c r="Q133" s="181">
        <f t="shared" si="18"/>
        <v>0.64999999999999991</v>
      </c>
      <c r="R133" s="123"/>
    </row>
    <row r="134" spans="1:18" ht="30" customHeight="1" thickBot="1" x14ac:dyDescent="0.25">
      <c r="A134" s="88" t="s">
        <v>500</v>
      </c>
      <c r="B134" s="89" t="s">
        <v>492</v>
      </c>
      <c r="C134" s="89">
        <v>5</v>
      </c>
      <c r="D134" s="89">
        <v>1</v>
      </c>
      <c r="E134" s="90"/>
      <c r="F134" s="57"/>
      <c r="G134" s="67" t="s">
        <v>441</v>
      </c>
      <c r="H134" s="169" t="s">
        <v>196</v>
      </c>
      <c r="I134" s="169" t="s">
        <v>617</v>
      </c>
      <c r="J134" s="169" t="s">
        <v>617</v>
      </c>
      <c r="K134" s="169" t="s">
        <v>621</v>
      </c>
      <c r="L134" s="170">
        <f t="shared" si="19"/>
        <v>0.2</v>
      </c>
      <c r="M134" s="170">
        <f t="shared" si="11"/>
        <v>0.05</v>
      </c>
      <c r="N134" s="170">
        <f t="shared" si="12"/>
        <v>0.05</v>
      </c>
      <c r="O134" s="170">
        <f t="shared" si="13"/>
        <v>0.1</v>
      </c>
      <c r="P134" s="158">
        <f t="shared" si="17"/>
        <v>0.4</v>
      </c>
      <c r="Q134" s="182">
        <f t="shared" si="18"/>
        <v>0.4</v>
      </c>
      <c r="R134" s="123"/>
    </row>
    <row r="135" spans="1:18" ht="30" customHeight="1" thickBot="1" x14ac:dyDescent="0.25">
      <c r="A135" s="88" t="s">
        <v>500</v>
      </c>
      <c r="B135" s="89" t="s">
        <v>492</v>
      </c>
      <c r="C135" s="89">
        <v>6</v>
      </c>
      <c r="D135" s="89">
        <v>1</v>
      </c>
      <c r="E135" s="90" t="s">
        <v>177</v>
      </c>
      <c r="F135" s="86" t="s">
        <v>442</v>
      </c>
      <c r="G135" s="67" t="s">
        <v>443</v>
      </c>
      <c r="H135" s="169" t="s">
        <v>625</v>
      </c>
      <c r="I135" s="169" t="s">
        <v>691</v>
      </c>
      <c r="J135" s="169" t="s">
        <v>618</v>
      </c>
      <c r="K135" s="169" t="s">
        <v>622</v>
      </c>
      <c r="L135" s="170">
        <f t="shared" si="19"/>
        <v>0.3</v>
      </c>
      <c r="M135" s="170">
        <f t="shared" ref="M135:M166" si="20">VLOOKUP($I135,$AB$5:$AD$9,IF($K135="No aplicable",3,2),FALSE)</f>
        <v>0.2</v>
      </c>
      <c r="N135" s="170">
        <f t="shared" ref="N135:N166" si="21">VLOOKUP($J135,$AF$5:$AH$9,IF($K135="No aplicable",3,2),FALSE)</f>
        <v>0.15</v>
      </c>
      <c r="O135" s="170" t="str">
        <f t="shared" ref="O135:O166" si="22">IF($K135="No aplicable","--",VLOOKUP($K135,$AJ$5:$AK$8,2,FALSE))</f>
        <v>--</v>
      </c>
      <c r="P135" s="158">
        <f t="shared" si="17"/>
        <v>0.65</v>
      </c>
      <c r="Q135" s="181">
        <f t="shared" si="18"/>
        <v>0.65</v>
      </c>
      <c r="R135" s="123"/>
    </row>
    <row r="136" spans="1:18" ht="30" customHeight="1" thickBot="1" x14ac:dyDescent="0.25">
      <c r="A136" s="88" t="s">
        <v>500</v>
      </c>
      <c r="B136" s="89" t="s">
        <v>492</v>
      </c>
      <c r="C136" s="89">
        <v>7</v>
      </c>
      <c r="D136" s="89">
        <v>1</v>
      </c>
      <c r="E136" s="90"/>
      <c r="F136" s="57"/>
      <c r="G136" s="67" t="s">
        <v>444</v>
      </c>
      <c r="H136" s="169" t="s">
        <v>196</v>
      </c>
      <c r="I136" s="169" t="s">
        <v>628</v>
      </c>
      <c r="J136" s="169" t="s">
        <v>617</v>
      </c>
      <c r="K136" s="169" t="s">
        <v>195</v>
      </c>
      <c r="L136" s="170">
        <f t="shared" si="19"/>
        <v>0.2</v>
      </c>
      <c r="M136" s="170">
        <f t="shared" si="20"/>
        <v>0.1</v>
      </c>
      <c r="N136" s="170">
        <f t="shared" si="21"/>
        <v>0.05</v>
      </c>
      <c r="O136" s="170">
        <f t="shared" si="22"/>
        <v>0.05</v>
      </c>
      <c r="P136" s="158">
        <f t="shared" si="17"/>
        <v>0.4</v>
      </c>
      <c r="Q136" s="182">
        <f t="shared" si="18"/>
        <v>0.4</v>
      </c>
      <c r="R136" s="123"/>
    </row>
    <row r="137" spans="1:18" ht="30" customHeight="1" thickBot="1" x14ac:dyDescent="0.25">
      <c r="A137" s="88" t="s">
        <v>500</v>
      </c>
      <c r="B137" s="89" t="s">
        <v>492</v>
      </c>
      <c r="C137" s="89">
        <v>8</v>
      </c>
      <c r="D137" s="89">
        <v>1</v>
      </c>
      <c r="E137" s="90" t="s">
        <v>178</v>
      </c>
      <c r="F137" s="86" t="s">
        <v>445</v>
      </c>
      <c r="G137" s="67" t="s">
        <v>446</v>
      </c>
      <c r="H137" s="169" t="s">
        <v>625</v>
      </c>
      <c r="I137" s="169" t="s">
        <v>691</v>
      </c>
      <c r="J137" s="169" t="s">
        <v>618</v>
      </c>
      <c r="K137" s="169" t="s">
        <v>622</v>
      </c>
      <c r="L137" s="170">
        <f t="shared" si="19"/>
        <v>0.3</v>
      </c>
      <c r="M137" s="170">
        <f t="shared" si="20"/>
        <v>0.2</v>
      </c>
      <c r="N137" s="170">
        <f t="shared" si="21"/>
        <v>0.15</v>
      </c>
      <c r="O137" s="170" t="str">
        <f t="shared" si="22"/>
        <v>--</v>
      </c>
      <c r="P137" s="158">
        <f t="shared" si="17"/>
        <v>0.65</v>
      </c>
      <c r="Q137" s="181">
        <f t="shared" si="18"/>
        <v>0.65</v>
      </c>
      <c r="R137" s="123"/>
    </row>
    <row r="138" spans="1:18" ht="30" customHeight="1" thickBot="1" x14ac:dyDescent="0.25">
      <c r="A138" s="88" t="s">
        <v>500</v>
      </c>
      <c r="B138" s="89" t="s">
        <v>493</v>
      </c>
      <c r="C138" s="89">
        <v>1</v>
      </c>
      <c r="D138" s="89">
        <v>1</v>
      </c>
      <c r="E138" s="90" t="s">
        <v>176</v>
      </c>
      <c r="F138" s="86" t="s">
        <v>438</v>
      </c>
      <c r="G138" s="64" t="s">
        <v>440</v>
      </c>
      <c r="H138" s="169" t="s">
        <v>625</v>
      </c>
      <c r="I138" s="169" t="s">
        <v>691</v>
      </c>
      <c r="J138" s="169" t="s">
        <v>618</v>
      </c>
      <c r="K138" s="169" t="s">
        <v>622</v>
      </c>
      <c r="L138" s="170">
        <f t="shared" si="19"/>
        <v>0.3</v>
      </c>
      <c r="M138" s="170">
        <f t="shared" si="20"/>
        <v>0.2</v>
      </c>
      <c r="N138" s="170">
        <f t="shared" si="21"/>
        <v>0.15</v>
      </c>
      <c r="O138" s="170" t="str">
        <f t="shared" si="22"/>
        <v>--</v>
      </c>
      <c r="P138" s="158">
        <f t="shared" si="17"/>
        <v>0.65</v>
      </c>
      <c r="Q138" s="182">
        <f t="shared" si="18"/>
        <v>0.65</v>
      </c>
      <c r="R138" s="123"/>
    </row>
    <row r="139" spans="1:18" ht="30" customHeight="1" thickBot="1" x14ac:dyDescent="0.25">
      <c r="A139" s="88" t="s">
        <v>500</v>
      </c>
      <c r="B139" s="89" t="s">
        <v>493</v>
      </c>
      <c r="C139" s="89">
        <v>2</v>
      </c>
      <c r="D139" s="89">
        <v>1</v>
      </c>
      <c r="E139" s="90"/>
      <c r="F139" s="57"/>
      <c r="G139" s="67" t="s">
        <v>465</v>
      </c>
      <c r="H139" s="169" t="s">
        <v>625</v>
      </c>
      <c r="I139" s="169" t="s">
        <v>691</v>
      </c>
      <c r="J139" s="169" t="s">
        <v>618</v>
      </c>
      <c r="K139" s="169" t="s">
        <v>622</v>
      </c>
      <c r="L139" s="170">
        <f t="shared" si="19"/>
        <v>0.3</v>
      </c>
      <c r="M139" s="170">
        <f t="shared" si="20"/>
        <v>0.2</v>
      </c>
      <c r="N139" s="170">
        <f t="shared" si="21"/>
        <v>0.15</v>
      </c>
      <c r="O139" s="170" t="str">
        <f t="shared" si="22"/>
        <v>--</v>
      </c>
      <c r="P139" s="158">
        <f t="shared" si="17"/>
        <v>0.65</v>
      </c>
      <c r="Q139" s="181">
        <f t="shared" si="18"/>
        <v>0.65</v>
      </c>
      <c r="R139" s="123"/>
    </row>
    <row r="140" spans="1:18" ht="30" customHeight="1" thickBot="1" x14ac:dyDescent="0.25">
      <c r="A140" s="88" t="s">
        <v>500</v>
      </c>
      <c r="B140" s="89" t="s">
        <v>493</v>
      </c>
      <c r="C140" s="89">
        <v>3</v>
      </c>
      <c r="D140" s="89">
        <v>1</v>
      </c>
      <c r="E140" s="90" t="s">
        <v>179</v>
      </c>
      <c r="F140" s="68" t="s">
        <v>310</v>
      </c>
      <c r="G140" s="64" t="s">
        <v>313</v>
      </c>
      <c r="H140" s="169" t="s">
        <v>625</v>
      </c>
      <c r="I140" s="169" t="s">
        <v>691</v>
      </c>
      <c r="J140" s="169" t="s">
        <v>618</v>
      </c>
      <c r="K140" s="169" t="s">
        <v>622</v>
      </c>
      <c r="L140" s="170">
        <f t="shared" si="19"/>
        <v>0.3</v>
      </c>
      <c r="M140" s="170">
        <f t="shared" si="20"/>
        <v>0.2</v>
      </c>
      <c r="N140" s="170">
        <f t="shared" si="21"/>
        <v>0.15</v>
      </c>
      <c r="O140" s="170" t="str">
        <f t="shared" si="22"/>
        <v>--</v>
      </c>
      <c r="P140" s="158">
        <f t="shared" si="17"/>
        <v>0.65</v>
      </c>
      <c r="Q140" s="182">
        <f t="shared" si="18"/>
        <v>0.65</v>
      </c>
      <c r="R140" s="123"/>
    </row>
    <row r="141" spans="1:18" ht="30" customHeight="1" thickBot="1" x14ac:dyDescent="0.25">
      <c r="A141" s="88" t="s">
        <v>500</v>
      </c>
      <c r="B141" s="89" t="s">
        <v>493</v>
      </c>
      <c r="C141" s="89">
        <v>4</v>
      </c>
      <c r="D141" s="89">
        <v>1</v>
      </c>
      <c r="E141" s="90" t="s">
        <v>164</v>
      </c>
      <c r="F141" s="68" t="s">
        <v>350</v>
      </c>
      <c r="G141" s="64" t="s">
        <v>353</v>
      </c>
      <c r="H141" s="169" t="s">
        <v>625</v>
      </c>
      <c r="I141" s="169" t="s">
        <v>691</v>
      </c>
      <c r="J141" s="169" t="s">
        <v>618</v>
      </c>
      <c r="K141" s="169" t="s">
        <v>622</v>
      </c>
      <c r="L141" s="170">
        <f t="shared" si="19"/>
        <v>0.3</v>
      </c>
      <c r="M141" s="170">
        <f t="shared" si="20"/>
        <v>0.2</v>
      </c>
      <c r="N141" s="170">
        <f t="shared" si="21"/>
        <v>0.15</v>
      </c>
      <c r="O141" s="170" t="str">
        <f t="shared" si="22"/>
        <v>--</v>
      </c>
      <c r="P141" s="158">
        <f t="shared" si="17"/>
        <v>0.65</v>
      </c>
      <c r="Q141" s="181">
        <f t="shared" si="18"/>
        <v>0.65</v>
      </c>
      <c r="R141" s="123"/>
    </row>
    <row r="142" spans="1:18" ht="30" customHeight="1" thickBot="1" x14ac:dyDescent="0.25">
      <c r="A142" s="91" t="s">
        <v>500</v>
      </c>
      <c r="B142" s="92" t="s">
        <v>493</v>
      </c>
      <c r="C142" s="92">
        <v>5</v>
      </c>
      <c r="D142" s="92">
        <v>1</v>
      </c>
      <c r="E142" s="93" t="s">
        <v>264</v>
      </c>
      <c r="F142" s="84" t="s">
        <v>410</v>
      </c>
      <c r="G142" s="65" t="s">
        <v>412</v>
      </c>
      <c r="H142" s="169" t="s">
        <v>625</v>
      </c>
      <c r="I142" s="169" t="s">
        <v>691</v>
      </c>
      <c r="J142" s="169" t="s">
        <v>618</v>
      </c>
      <c r="K142" s="169" t="s">
        <v>622</v>
      </c>
      <c r="L142" s="164">
        <f t="shared" si="19"/>
        <v>0.3</v>
      </c>
      <c r="M142" s="164">
        <f t="shared" si="20"/>
        <v>0.2</v>
      </c>
      <c r="N142" s="164">
        <f t="shared" si="21"/>
        <v>0.15</v>
      </c>
      <c r="O142" s="164" t="str">
        <f t="shared" si="22"/>
        <v>--</v>
      </c>
      <c r="P142" s="146">
        <f t="shared" si="17"/>
        <v>0.65</v>
      </c>
      <c r="Q142" s="516">
        <f>AVERAGE(P142:P143)</f>
        <v>0.65</v>
      </c>
      <c r="R142" s="123"/>
    </row>
    <row r="143" spans="1:18" ht="30" customHeight="1" thickBot="1" x14ac:dyDescent="0.25">
      <c r="A143" s="94" t="s">
        <v>500</v>
      </c>
      <c r="B143" s="95" t="s">
        <v>493</v>
      </c>
      <c r="C143" s="95">
        <v>5</v>
      </c>
      <c r="D143" s="95">
        <v>2</v>
      </c>
      <c r="E143" s="96" t="s">
        <v>265</v>
      </c>
      <c r="F143" s="85" t="s">
        <v>413</v>
      </c>
      <c r="G143" s="66" t="s">
        <v>415</v>
      </c>
      <c r="H143" s="169" t="s">
        <v>625</v>
      </c>
      <c r="I143" s="169" t="s">
        <v>691</v>
      </c>
      <c r="J143" s="169" t="s">
        <v>618</v>
      </c>
      <c r="K143" s="169" t="s">
        <v>622</v>
      </c>
      <c r="L143" s="168">
        <f t="shared" si="19"/>
        <v>0.3</v>
      </c>
      <c r="M143" s="168">
        <f t="shared" si="20"/>
        <v>0.2</v>
      </c>
      <c r="N143" s="168">
        <f t="shared" si="21"/>
        <v>0.15</v>
      </c>
      <c r="O143" s="168" t="str">
        <f t="shared" si="22"/>
        <v>--</v>
      </c>
      <c r="P143" s="137">
        <f t="shared" si="17"/>
        <v>0.65</v>
      </c>
      <c r="Q143" s="517"/>
      <c r="R143" s="123"/>
    </row>
    <row r="144" spans="1:18" ht="30" customHeight="1" thickBot="1" x14ac:dyDescent="0.25">
      <c r="A144" s="97" t="s">
        <v>501</v>
      </c>
      <c r="B144" s="98" t="s">
        <v>494</v>
      </c>
      <c r="C144" s="98">
        <v>1</v>
      </c>
      <c r="D144" s="98">
        <v>1</v>
      </c>
      <c r="E144" s="99" t="s">
        <v>180</v>
      </c>
      <c r="F144" s="86" t="s">
        <v>447</v>
      </c>
      <c r="G144" s="67" t="s">
        <v>448</v>
      </c>
      <c r="H144" s="169" t="s">
        <v>625</v>
      </c>
      <c r="I144" s="169" t="s">
        <v>691</v>
      </c>
      <c r="J144" s="169" t="s">
        <v>618</v>
      </c>
      <c r="K144" s="169" t="s">
        <v>622</v>
      </c>
      <c r="L144" s="170">
        <f t="shared" si="19"/>
        <v>0.3</v>
      </c>
      <c r="M144" s="170">
        <f t="shared" si="20"/>
        <v>0.2</v>
      </c>
      <c r="N144" s="170">
        <f t="shared" si="21"/>
        <v>0.15</v>
      </c>
      <c r="O144" s="170" t="str">
        <f t="shared" si="22"/>
        <v>--</v>
      </c>
      <c r="P144" s="158">
        <f t="shared" si="17"/>
        <v>0.65</v>
      </c>
      <c r="Q144" s="183">
        <f t="shared" ref="Q144:Q159" si="23">P144</f>
        <v>0.65</v>
      </c>
      <c r="R144" s="123"/>
    </row>
    <row r="145" spans="1:18" ht="30" customHeight="1" thickBot="1" x14ac:dyDescent="0.25">
      <c r="A145" s="97" t="s">
        <v>501</v>
      </c>
      <c r="B145" s="100" t="s">
        <v>495</v>
      </c>
      <c r="C145" s="98">
        <v>1</v>
      </c>
      <c r="D145" s="98">
        <v>1</v>
      </c>
      <c r="E145" s="99"/>
      <c r="F145" s="57"/>
      <c r="G145" s="67" t="s">
        <v>464</v>
      </c>
      <c r="H145" s="169" t="s">
        <v>625</v>
      </c>
      <c r="I145" s="169" t="s">
        <v>691</v>
      </c>
      <c r="J145" s="169" t="s">
        <v>618</v>
      </c>
      <c r="K145" s="169" t="s">
        <v>622</v>
      </c>
      <c r="L145" s="170">
        <f t="shared" si="19"/>
        <v>0.3</v>
      </c>
      <c r="M145" s="170">
        <f t="shared" si="20"/>
        <v>0.2</v>
      </c>
      <c r="N145" s="170">
        <f t="shared" si="21"/>
        <v>0.15</v>
      </c>
      <c r="O145" s="170" t="str">
        <f t="shared" si="22"/>
        <v>--</v>
      </c>
      <c r="P145" s="158">
        <f t="shared" si="17"/>
        <v>0.65</v>
      </c>
      <c r="Q145" s="184">
        <f t="shared" si="23"/>
        <v>0.65</v>
      </c>
      <c r="R145" s="123"/>
    </row>
    <row r="146" spans="1:18" ht="30" customHeight="1" thickBot="1" x14ac:dyDescent="0.25">
      <c r="A146" s="97" t="s">
        <v>501</v>
      </c>
      <c r="B146" s="100" t="s">
        <v>495</v>
      </c>
      <c r="C146" s="98">
        <v>2</v>
      </c>
      <c r="D146" s="98">
        <v>1</v>
      </c>
      <c r="E146" s="99"/>
      <c r="F146" s="57"/>
      <c r="G146" s="67" t="s">
        <v>466</v>
      </c>
      <c r="H146" s="169" t="s">
        <v>625</v>
      </c>
      <c r="I146" s="169" t="s">
        <v>691</v>
      </c>
      <c r="J146" s="169" t="s">
        <v>618</v>
      </c>
      <c r="K146" s="169" t="s">
        <v>622</v>
      </c>
      <c r="L146" s="170">
        <f t="shared" si="19"/>
        <v>0.3</v>
      </c>
      <c r="M146" s="170">
        <f t="shared" si="20"/>
        <v>0.2</v>
      </c>
      <c r="N146" s="170">
        <f t="shared" si="21"/>
        <v>0.15</v>
      </c>
      <c r="O146" s="170" t="str">
        <f t="shared" si="22"/>
        <v>--</v>
      </c>
      <c r="P146" s="158">
        <f t="shared" si="17"/>
        <v>0.65</v>
      </c>
      <c r="Q146" s="183">
        <f t="shared" si="23"/>
        <v>0.65</v>
      </c>
      <c r="R146" s="123"/>
    </row>
    <row r="147" spans="1:18" ht="30" customHeight="1" thickBot="1" x14ac:dyDescent="0.25">
      <c r="A147" s="97" t="s">
        <v>501</v>
      </c>
      <c r="B147" s="100" t="s">
        <v>495</v>
      </c>
      <c r="C147" s="98">
        <v>3</v>
      </c>
      <c r="D147" s="98">
        <v>1</v>
      </c>
      <c r="E147" s="99"/>
      <c r="F147" s="57"/>
      <c r="G147" s="67" t="s">
        <v>467</v>
      </c>
      <c r="H147" s="169" t="s">
        <v>625</v>
      </c>
      <c r="I147" s="169" t="s">
        <v>691</v>
      </c>
      <c r="J147" s="169" t="s">
        <v>618</v>
      </c>
      <c r="K147" s="169" t="s">
        <v>622</v>
      </c>
      <c r="L147" s="170">
        <f t="shared" si="19"/>
        <v>0.3</v>
      </c>
      <c r="M147" s="170">
        <f t="shared" si="20"/>
        <v>0.2</v>
      </c>
      <c r="N147" s="170">
        <f t="shared" si="21"/>
        <v>0.15</v>
      </c>
      <c r="O147" s="170" t="str">
        <f t="shared" si="22"/>
        <v>--</v>
      </c>
      <c r="P147" s="158">
        <f t="shared" si="17"/>
        <v>0.65</v>
      </c>
      <c r="Q147" s="184">
        <f t="shared" si="23"/>
        <v>0.65</v>
      </c>
      <c r="R147" s="123"/>
    </row>
    <row r="148" spans="1:18" ht="30" customHeight="1" thickBot="1" x14ac:dyDescent="0.25">
      <c r="A148" s="97" t="s">
        <v>501</v>
      </c>
      <c r="B148" s="100" t="s">
        <v>495</v>
      </c>
      <c r="C148" s="98">
        <v>4</v>
      </c>
      <c r="D148" s="98">
        <v>1</v>
      </c>
      <c r="E148" s="99"/>
      <c r="F148" s="57"/>
      <c r="G148" s="67" t="s">
        <v>468</v>
      </c>
      <c r="H148" s="169" t="s">
        <v>625</v>
      </c>
      <c r="I148" s="169" t="s">
        <v>691</v>
      </c>
      <c r="J148" s="169" t="s">
        <v>618</v>
      </c>
      <c r="K148" s="169" t="s">
        <v>622</v>
      </c>
      <c r="L148" s="170">
        <f t="shared" si="19"/>
        <v>0.3</v>
      </c>
      <c r="M148" s="170">
        <f t="shared" si="20"/>
        <v>0.2</v>
      </c>
      <c r="N148" s="170">
        <f t="shared" si="21"/>
        <v>0.15</v>
      </c>
      <c r="O148" s="170" t="str">
        <f t="shared" si="22"/>
        <v>--</v>
      </c>
      <c r="P148" s="158">
        <f t="shared" si="17"/>
        <v>0.65</v>
      </c>
      <c r="Q148" s="183">
        <f t="shared" si="23"/>
        <v>0.65</v>
      </c>
      <c r="R148" s="123"/>
    </row>
    <row r="149" spans="1:18" ht="30" customHeight="1" thickBot="1" x14ac:dyDescent="0.25">
      <c r="A149" s="97" t="s">
        <v>501</v>
      </c>
      <c r="B149" s="100" t="s">
        <v>495</v>
      </c>
      <c r="C149" s="98">
        <v>5</v>
      </c>
      <c r="D149" s="98">
        <v>1</v>
      </c>
      <c r="E149" s="99"/>
      <c r="F149" s="57"/>
      <c r="G149" s="67" t="s">
        <v>463</v>
      </c>
      <c r="H149" s="169" t="s">
        <v>196</v>
      </c>
      <c r="I149" s="169" t="s">
        <v>628</v>
      </c>
      <c r="J149" s="169" t="s">
        <v>617</v>
      </c>
      <c r="K149" s="169" t="s">
        <v>622</v>
      </c>
      <c r="L149" s="170">
        <f t="shared" si="19"/>
        <v>0.2</v>
      </c>
      <c r="M149" s="170">
        <f t="shared" si="20"/>
        <v>0.15</v>
      </c>
      <c r="N149" s="170">
        <f t="shared" si="21"/>
        <v>7.4999999999999997E-2</v>
      </c>
      <c r="O149" s="170" t="str">
        <f t="shared" si="22"/>
        <v>--</v>
      </c>
      <c r="P149" s="158">
        <f t="shared" si="17"/>
        <v>0.42499999999999999</v>
      </c>
      <c r="Q149" s="184">
        <f t="shared" si="23"/>
        <v>0.42499999999999999</v>
      </c>
      <c r="R149" s="123"/>
    </row>
    <row r="150" spans="1:18" ht="30" customHeight="1" thickBot="1" x14ac:dyDescent="0.25">
      <c r="A150" s="97" t="s">
        <v>501</v>
      </c>
      <c r="B150" s="100" t="s">
        <v>481</v>
      </c>
      <c r="C150" s="98">
        <v>1</v>
      </c>
      <c r="D150" s="98">
        <v>1</v>
      </c>
      <c r="E150" s="99" t="s">
        <v>181</v>
      </c>
      <c r="F150" s="86" t="s">
        <v>453</v>
      </c>
      <c r="G150" s="64" t="s">
        <v>454</v>
      </c>
      <c r="H150" s="169" t="s">
        <v>196</v>
      </c>
      <c r="I150" s="169" t="s">
        <v>628</v>
      </c>
      <c r="J150" s="169" t="s">
        <v>618</v>
      </c>
      <c r="K150" s="169" t="s">
        <v>622</v>
      </c>
      <c r="L150" s="170">
        <f t="shared" si="19"/>
        <v>0.2</v>
      </c>
      <c r="M150" s="170">
        <f t="shared" si="20"/>
        <v>0.15</v>
      </c>
      <c r="N150" s="170">
        <f t="shared" si="21"/>
        <v>0.15</v>
      </c>
      <c r="O150" s="170" t="str">
        <f t="shared" si="22"/>
        <v>--</v>
      </c>
      <c r="P150" s="158">
        <f t="shared" si="17"/>
        <v>0.5</v>
      </c>
      <c r="Q150" s="183">
        <f t="shared" si="23"/>
        <v>0.5</v>
      </c>
      <c r="R150" s="123"/>
    </row>
    <row r="151" spans="1:18" ht="30" customHeight="1" thickBot="1" x14ac:dyDescent="0.25">
      <c r="A151" s="97" t="s">
        <v>501</v>
      </c>
      <c r="B151" s="100" t="s">
        <v>481</v>
      </c>
      <c r="C151" s="98">
        <v>2</v>
      </c>
      <c r="D151" s="98">
        <v>1</v>
      </c>
      <c r="E151" s="99"/>
      <c r="F151" s="57"/>
      <c r="G151" s="67" t="s">
        <v>469</v>
      </c>
      <c r="H151" s="169" t="s">
        <v>625</v>
      </c>
      <c r="I151" s="169" t="s">
        <v>691</v>
      </c>
      <c r="J151" s="169" t="s">
        <v>618</v>
      </c>
      <c r="K151" s="169" t="s">
        <v>622</v>
      </c>
      <c r="L151" s="170">
        <f t="shared" si="19"/>
        <v>0.3</v>
      </c>
      <c r="M151" s="170">
        <f t="shared" si="20"/>
        <v>0.2</v>
      </c>
      <c r="N151" s="170">
        <f t="shared" si="21"/>
        <v>0.15</v>
      </c>
      <c r="O151" s="170" t="str">
        <f t="shared" si="22"/>
        <v>--</v>
      </c>
      <c r="P151" s="158">
        <f t="shared" si="17"/>
        <v>0.65</v>
      </c>
      <c r="Q151" s="184">
        <f t="shared" si="23"/>
        <v>0.65</v>
      </c>
      <c r="R151" s="123"/>
    </row>
    <row r="152" spans="1:18" ht="30" customHeight="1" thickBot="1" x14ac:dyDescent="0.25">
      <c r="A152" s="97" t="s">
        <v>501</v>
      </c>
      <c r="B152" s="100" t="s">
        <v>481</v>
      </c>
      <c r="C152" s="98">
        <v>3</v>
      </c>
      <c r="D152" s="98">
        <v>1</v>
      </c>
      <c r="E152" s="99"/>
      <c r="F152" s="57"/>
      <c r="G152" s="67" t="s">
        <v>470</v>
      </c>
      <c r="H152" s="169" t="s">
        <v>625</v>
      </c>
      <c r="I152" s="169" t="s">
        <v>691</v>
      </c>
      <c r="J152" s="169" t="s">
        <v>618</v>
      </c>
      <c r="K152" s="169" t="s">
        <v>622</v>
      </c>
      <c r="L152" s="170">
        <f t="shared" si="19"/>
        <v>0.3</v>
      </c>
      <c r="M152" s="170">
        <f t="shared" si="20"/>
        <v>0.2</v>
      </c>
      <c r="N152" s="170">
        <f t="shared" si="21"/>
        <v>0.15</v>
      </c>
      <c r="O152" s="170" t="str">
        <f t="shared" si="22"/>
        <v>--</v>
      </c>
      <c r="P152" s="158">
        <f t="shared" si="17"/>
        <v>0.65</v>
      </c>
      <c r="Q152" s="183">
        <f t="shared" si="23"/>
        <v>0.65</v>
      </c>
      <c r="R152" s="123"/>
    </row>
    <row r="153" spans="1:18" ht="30" customHeight="1" thickBot="1" x14ac:dyDescent="0.25">
      <c r="A153" s="97" t="s">
        <v>501</v>
      </c>
      <c r="B153" s="100" t="s">
        <v>481</v>
      </c>
      <c r="C153" s="98">
        <v>4</v>
      </c>
      <c r="D153" s="98">
        <v>1</v>
      </c>
      <c r="E153" s="99"/>
      <c r="F153" s="57"/>
      <c r="G153" s="67" t="s">
        <v>471</v>
      </c>
      <c r="H153" s="169" t="s">
        <v>625</v>
      </c>
      <c r="I153" s="169" t="s">
        <v>691</v>
      </c>
      <c r="J153" s="169" t="s">
        <v>618</v>
      </c>
      <c r="K153" s="169" t="s">
        <v>622</v>
      </c>
      <c r="L153" s="170">
        <f t="shared" si="19"/>
        <v>0.3</v>
      </c>
      <c r="M153" s="170">
        <f t="shared" si="20"/>
        <v>0.2</v>
      </c>
      <c r="N153" s="170">
        <f t="shared" si="21"/>
        <v>0.15</v>
      </c>
      <c r="O153" s="170" t="str">
        <f t="shared" si="22"/>
        <v>--</v>
      </c>
      <c r="P153" s="158">
        <f t="shared" si="17"/>
        <v>0.65</v>
      </c>
      <c r="Q153" s="184">
        <f t="shared" si="23"/>
        <v>0.65</v>
      </c>
      <c r="R153" s="123"/>
    </row>
    <row r="154" spans="1:18" ht="30" customHeight="1" thickBot="1" x14ac:dyDescent="0.25">
      <c r="A154" s="97" t="s">
        <v>501</v>
      </c>
      <c r="B154" s="100" t="s">
        <v>481</v>
      </c>
      <c r="C154" s="98">
        <v>5</v>
      </c>
      <c r="D154" s="98">
        <v>1</v>
      </c>
      <c r="E154" s="99"/>
      <c r="F154" s="57"/>
      <c r="G154" s="67" t="s">
        <v>658</v>
      </c>
      <c r="H154" s="169" t="s">
        <v>625</v>
      </c>
      <c r="I154" s="169" t="s">
        <v>691</v>
      </c>
      <c r="J154" s="169" t="s">
        <v>618</v>
      </c>
      <c r="K154" s="169" t="s">
        <v>622</v>
      </c>
      <c r="L154" s="170">
        <f t="shared" si="19"/>
        <v>0.3</v>
      </c>
      <c r="M154" s="170">
        <f t="shared" si="20"/>
        <v>0.2</v>
      </c>
      <c r="N154" s="170">
        <f t="shared" si="21"/>
        <v>0.15</v>
      </c>
      <c r="O154" s="170" t="str">
        <f t="shared" si="22"/>
        <v>--</v>
      </c>
      <c r="P154" s="158">
        <f t="shared" si="17"/>
        <v>0.65</v>
      </c>
      <c r="Q154" s="184">
        <f t="shared" si="23"/>
        <v>0.65</v>
      </c>
      <c r="R154" s="123"/>
    </row>
    <row r="155" spans="1:18" ht="30" customHeight="1" thickBot="1" x14ac:dyDescent="0.25">
      <c r="A155" s="97" t="s">
        <v>501</v>
      </c>
      <c r="B155" s="100" t="s">
        <v>496</v>
      </c>
      <c r="C155" s="98">
        <v>1</v>
      </c>
      <c r="D155" s="98">
        <v>1</v>
      </c>
      <c r="E155" s="99"/>
      <c r="F155" s="57"/>
      <c r="G155" s="67" t="s">
        <v>472</v>
      </c>
      <c r="H155" s="169" t="s">
        <v>625</v>
      </c>
      <c r="I155" s="169" t="s">
        <v>691</v>
      </c>
      <c r="J155" s="169" t="s">
        <v>618</v>
      </c>
      <c r="K155" s="169" t="s">
        <v>622</v>
      </c>
      <c r="L155" s="170">
        <f t="shared" si="19"/>
        <v>0.3</v>
      </c>
      <c r="M155" s="170">
        <f t="shared" si="20"/>
        <v>0.2</v>
      </c>
      <c r="N155" s="170">
        <f t="shared" si="21"/>
        <v>0.15</v>
      </c>
      <c r="O155" s="170" t="str">
        <f t="shared" si="22"/>
        <v>--</v>
      </c>
      <c r="P155" s="158">
        <f t="shared" si="17"/>
        <v>0.65</v>
      </c>
      <c r="Q155" s="183">
        <f t="shared" si="23"/>
        <v>0.65</v>
      </c>
      <c r="R155" s="123"/>
    </row>
    <row r="156" spans="1:18" ht="30" customHeight="1" thickBot="1" x14ac:dyDescent="0.25">
      <c r="A156" s="97" t="s">
        <v>501</v>
      </c>
      <c r="B156" s="100" t="s">
        <v>496</v>
      </c>
      <c r="C156" s="98">
        <v>2</v>
      </c>
      <c r="D156" s="98">
        <v>1</v>
      </c>
      <c r="E156" s="99"/>
      <c r="F156" s="57"/>
      <c r="G156" s="67" t="s">
        <v>473</v>
      </c>
      <c r="H156" s="169" t="s">
        <v>625</v>
      </c>
      <c r="I156" s="169" t="s">
        <v>691</v>
      </c>
      <c r="J156" s="169" t="s">
        <v>618</v>
      </c>
      <c r="K156" s="169" t="s">
        <v>622</v>
      </c>
      <c r="L156" s="170">
        <f t="shared" si="19"/>
        <v>0.3</v>
      </c>
      <c r="M156" s="170">
        <f t="shared" si="20"/>
        <v>0.2</v>
      </c>
      <c r="N156" s="170">
        <f t="shared" si="21"/>
        <v>0.15</v>
      </c>
      <c r="O156" s="170" t="str">
        <f t="shared" si="22"/>
        <v>--</v>
      </c>
      <c r="P156" s="158">
        <f t="shared" si="17"/>
        <v>0.65</v>
      </c>
      <c r="Q156" s="184">
        <f t="shared" si="23"/>
        <v>0.65</v>
      </c>
      <c r="R156" s="123"/>
    </row>
    <row r="157" spans="1:18" ht="30" customHeight="1" thickBot="1" x14ac:dyDescent="0.25">
      <c r="A157" s="97" t="s">
        <v>501</v>
      </c>
      <c r="B157" s="100" t="s">
        <v>496</v>
      </c>
      <c r="C157" s="98">
        <v>3</v>
      </c>
      <c r="D157" s="98">
        <v>1</v>
      </c>
      <c r="E157" s="99"/>
      <c r="F157" s="57"/>
      <c r="G157" s="67" t="s">
        <v>474</v>
      </c>
      <c r="H157" s="169" t="s">
        <v>625</v>
      </c>
      <c r="I157" s="169" t="s">
        <v>691</v>
      </c>
      <c r="J157" s="169" t="s">
        <v>618</v>
      </c>
      <c r="K157" s="169" t="s">
        <v>622</v>
      </c>
      <c r="L157" s="170">
        <f t="shared" si="19"/>
        <v>0.3</v>
      </c>
      <c r="M157" s="170">
        <f t="shared" si="20"/>
        <v>0.2</v>
      </c>
      <c r="N157" s="170">
        <f t="shared" si="21"/>
        <v>0.15</v>
      </c>
      <c r="O157" s="170" t="str">
        <f t="shared" si="22"/>
        <v>--</v>
      </c>
      <c r="P157" s="158">
        <f t="shared" si="17"/>
        <v>0.65</v>
      </c>
      <c r="Q157" s="183">
        <f t="shared" si="23"/>
        <v>0.65</v>
      </c>
      <c r="R157" s="123"/>
    </row>
    <row r="158" spans="1:18" ht="30" customHeight="1" thickBot="1" x14ac:dyDescent="0.25">
      <c r="A158" s="97" t="s">
        <v>501</v>
      </c>
      <c r="B158" s="100" t="s">
        <v>497</v>
      </c>
      <c r="C158" s="98">
        <v>1</v>
      </c>
      <c r="D158" s="98">
        <v>1</v>
      </c>
      <c r="E158" s="99" t="s">
        <v>182</v>
      </c>
      <c r="F158" s="86" t="s">
        <v>449</v>
      </c>
      <c r="G158" s="64" t="s">
        <v>450</v>
      </c>
      <c r="H158" s="169" t="s">
        <v>625</v>
      </c>
      <c r="I158" s="169" t="s">
        <v>691</v>
      </c>
      <c r="J158" s="169" t="s">
        <v>618</v>
      </c>
      <c r="K158" s="169" t="s">
        <v>622</v>
      </c>
      <c r="L158" s="170">
        <f t="shared" si="19"/>
        <v>0.3</v>
      </c>
      <c r="M158" s="170">
        <f t="shared" si="20"/>
        <v>0.2</v>
      </c>
      <c r="N158" s="170">
        <f t="shared" si="21"/>
        <v>0.15</v>
      </c>
      <c r="O158" s="170" t="str">
        <f t="shared" si="22"/>
        <v>--</v>
      </c>
      <c r="P158" s="158">
        <f t="shared" si="17"/>
        <v>0.65</v>
      </c>
      <c r="Q158" s="184">
        <f t="shared" si="23"/>
        <v>0.65</v>
      </c>
      <c r="R158" s="123"/>
    </row>
    <row r="159" spans="1:18" ht="30" customHeight="1" thickBot="1" x14ac:dyDescent="0.25">
      <c r="A159" s="104" t="s">
        <v>501</v>
      </c>
      <c r="B159" s="105" t="s">
        <v>497</v>
      </c>
      <c r="C159" s="106">
        <v>2</v>
      </c>
      <c r="D159" s="106">
        <v>1</v>
      </c>
      <c r="E159" s="107"/>
      <c r="F159" s="12"/>
      <c r="G159" s="108" t="s">
        <v>478</v>
      </c>
      <c r="H159" s="169" t="s">
        <v>625</v>
      </c>
      <c r="I159" s="169" t="s">
        <v>691</v>
      </c>
      <c r="J159" s="169" t="s">
        <v>618</v>
      </c>
      <c r="K159" s="169" t="s">
        <v>622</v>
      </c>
      <c r="L159" s="186">
        <f t="shared" si="19"/>
        <v>0.3</v>
      </c>
      <c r="M159" s="186">
        <f t="shared" si="20"/>
        <v>0.2</v>
      </c>
      <c r="N159" s="186">
        <f t="shared" si="21"/>
        <v>0.15</v>
      </c>
      <c r="O159" s="186" t="str">
        <f t="shared" si="22"/>
        <v>--</v>
      </c>
      <c r="P159" s="187">
        <f t="shared" si="17"/>
        <v>0.65</v>
      </c>
      <c r="Q159" s="185">
        <f t="shared" si="23"/>
        <v>0.65</v>
      </c>
      <c r="R159" s="188"/>
    </row>
    <row r="160" spans="1:18" ht="30" customHeight="1" x14ac:dyDescent="0.2">
      <c r="A160" s="114" t="s">
        <v>502</v>
      </c>
      <c r="B160" s="115" t="s">
        <v>494</v>
      </c>
      <c r="C160" s="115">
        <v>1</v>
      </c>
      <c r="D160" s="115">
        <v>1</v>
      </c>
      <c r="E160" s="116" t="s">
        <v>269</v>
      </c>
      <c r="F160" s="117" t="s">
        <v>455</v>
      </c>
      <c r="G160" s="62" t="s">
        <v>456</v>
      </c>
      <c r="H160" s="163" t="s">
        <v>625</v>
      </c>
      <c r="I160" s="163" t="s">
        <v>691</v>
      </c>
      <c r="J160" s="163" t="s">
        <v>618</v>
      </c>
      <c r="K160" s="163" t="s">
        <v>622</v>
      </c>
      <c r="L160" s="164">
        <f t="shared" si="19"/>
        <v>0.3</v>
      </c>
      <c r="M160" s="164">
        <f t="shared" si="20"/>
        <v>0.2</v>
      </c>
      <c r="N160" s="164">
        <f t="shared" si="21"/>
        <v>0.15</v>
      </c>
      <c r="O160" s="164" t="str">
        <f t="shared" si="22"/>
        <v>--</v>
      </c>
      <c r="P160" s="146">
        <f t="shared" ref="P160:P162" si="24">SUM(L160:O160)</f>
        <v>0.65</v>
      </c>
      <c r="Q160" s="518">
        <f>AVERAGE(P160:P161)</f>
        <v>0.65</v>
      </c>
      <c r="R160" s="147"/>
    </row>
    <row r="161" spans="1:18" ht="30" customHeight="1" thickBot="1" x14ac:dyDescent="0.25">
      <c r="A161" s="118" t="s">
        <v>502</v>
      </c>
      <c r="B161" s="119" t="s">
        <v>494</v>
      </c>
      <c r="C161" s="119">
        <v>1</v>
      </c>
      <c r="D161" s="119">
        <v>2</v>
      </c>
      <c r="E161" s="120" t="s">
        <v>270</v>
      </c>
      <c r="F161" s="121" t="s">
        <v>457</v>
      </c>
      <c r="G161" s="63" t="s">
        <v>458</v>
      </c>
      <c r="H161" s="167" t="s">
        <v>625</v>
      </c>
      <c r="I161" s="167" t="s">
        <v>691</v>
      </c>
      <c r="J161" s="167" t="s">
        <v>618</v>
      </c>
      <c r="K161" s="167" t="s">
        <v>622</v>
      </c>
      <c r="L161" s="166">
        <f t="shared" si="19"/>
        <v>0.3</v>
      </c>
      <c r="M161" s="166">
        <f t="shared" si="20"/>
        <v>0.2</v>
      </c>
      <c r="N161" s="166">
        <f t="shared" si="21"/>
        <v>0.15</v>
      </c>
      <c r="O161" s="166" t="str">
        <f t="shared" si="22"/>
        <v>--</v>
      </c>
      <c r="P161" s="149">
        <f t="shared" si="24"/>
        <v>0.65</v>
      </c>
      <c r="Q161" s="519"/>
      <c r="R161" s="150"/>
    </row>
    <row r="162" spans="1:18" ht="30" customHeight="1" thickBot="1" x14ac:dyDescent="0.25">
      <c r="A162" s="109" t="s">
        <v>502</v>
      </c>
      <c r="B162" s="110" t="s">
        <v>498</v>
      </c>
      <c r="C162" s="110">
        <v>1</v>
      </c>
      <c r="D162" s="110">
        <v>1</v>
      </c>
      <c r="E162" s="111" t="s">
        <v>183</v>
      </c>
      <c r="F162" s="112" t="s">
        <v>380</v>
      </c>
      <c r="G162" s="113" t="s">
        <v>510</v>
      </c>
      <c r="H162" s="169" t="s">
        <v>625</v>
      </c>
      <c r="I162" s="169" t="s">
        <v>691</v>
      </c>
      <c r="J162" s="169" t="s">
        <v>618</v>
      </c>
      <c r="K162" s="169" t="s">
        <v>622</v>
      </c>
      <c r="L162" s="170">
        <f t="shared" si="19"/>
        <v>0.3</v>
      </c>
      <c r="M162" s="170">
        <f t="shared" si="20"/>
        <v>0.2</v>
      </c>
      <c r="N162" s="170">
        <f t="shared" si="21"/>
        <v>0.15</v>
      </c>
      <c r="O162" s="170" t="str">
        <f t="shared" si="22"/>
        <v>--</v>
      </c>
      <c r="P162" s="158">
        <f t="shared" si="24"/>
        <v>0.65</v>
      </c>
      <c r="Q162" s="189">
        <f>P162</f>
        <v>0.65</v>
      </c>
      <c r="R162" s="142"/>
    </row>
    <row r="163" spans="1:18" ht="30" customHeight="1" thickBot="1" x14ac:dyDescent="0.25">
      <c r="A163" s="101" t="s">
        <v>502</v>
      </c>
      <c r="B163" s="102" t="s">
        <v>498</v>
      </c>
      <c r="C163" s="102">
        <v>2</v>
      </c>
      <c r="D163" s="102">
        <v>1</v>
      </c>
      <c r="E163" s="103" t="s">
        <v>184</v>
      </c>
      <c r="F163" s="86" t="s">
        <v>451</v>
      </c>
      <c r="G163" s="64" t="s">
        <v>452</v>
      </c>
      <c r="H163" s="169" t="s">
        <v>625</v>
      </c>
      <c r="I163" s="169" t="s">
        <v>691</v>
      </c>
      <c r="J163" s="169" t="s">
        <v>618</v>
      </c>
      <c r="K163" s="169" t="s">
        <v>622</v>
      </c>
      <c r="L163" s="170">
        <f t="shared" si="19"/>
        <v>0.3</v>
      </c>
      <c r="M163" s="170">
        <f t="shared" si="20"/>
        <v>0.2</v>
      </c>
      <c r="N163" s="170">
        <f t="shared" si="21"/>
        <v>0.15</v>
      </c>
      <c r="O163" s="170" t="str">
        <f t="shared" si="22"/>
        <v>--</v>
      </c>
      <c r="P163" s="158">
        <f t="shared" ref="P163:P166" si="25">SUM(L163:O163)</f>
        <v>0.65</v>
      </c>
      <c r="Q163" s="190">
        <f>P163</f>
        <v>0.65</v>
      </c>
      <c r="R163" s="123"/>
    </row>
    <row r="164" spans="1:18" ht="30" customHeight="1" thickBot="1" x14ac:dyDescent="0.25">
      <c r="A164" s="101" t="s">
        <v>502</v>
      </c>
      <c r="B164" s="102" t="s">
        <v>499</v>
      </c>
      <c r="C164" s="102">
        <v>1</v>
      </c>
      <c r="D164" s="102">
        <v>1</v>
      </c>
      <c r="E164" s="103" t="s">
        <v>185</v>
      </c>
      <c r="F164" s="86" t="s">
        <v>459</v>
      </c>
      <c r="G164" s="67" t="s">
        <v>460</v>
      </c>
      <c r="H164" s="169" t="s">
        <v>625</v>
      </c>
      <c r="I164" s="169" t="s">
        <v>691</v>
      </c>
      <c r="J164" s="169" t="s">
        <v>618</v>
      </c>
      <c r="K164" s="169" t="s">
        <v>622</v>
      </c>
      <c r="L164" s="170">
        <f t="shared" si="19"/>
        <v>0.3</v>
      </c>
      <c r="M164" s="170">
        <f t="shared" si="20"/>
        <v>0.2</v>
      </c>
      <c r="N164" s="170">
        <f t="shared" si="21"/>
        <v>0.15</v>
      </c>
      <c r="O164" s="170" t="str">
        <f t="shared" si="22"/>
        <v>--</v>
      </c>
      <c r="P164" s="158">
        <f t="shared" si="25"/>
        <v>0.65</v>
      </c>
      <c r="Q164" s="191">
        <f>P164</f>
        <v>0.65</v>
      </c>
      <c r="R164" s="123"/>
    </row>
    <row r="165" spans="1:18" ht="30" customHeight="1" thickBot="1" x14ac:dyDescent="0.25">
      <c r="A165" s="101" t="s">
        <v>502</v>
      </c>
      <c r="B165" s="102" t="s">
        <v>499</v>
      </c>
      <c r="C165" s="102">
        <v>2</v>
      </c>
      <c r="D165" s="102">
        <v>1</v>
      </c>
      <c r="E165" s="103" t="s">
        <v>186</v>
      </c>
      <c r="F165" s="86" t="s">
        <v>461</v>
      </c>
      <c r="G165" s="67" t="s">
        <v>462</v>
      </c>
      <c r="H165" s="169" t="s">
        <v>625</v>
      </c>
      <c r="I165" s="169" t="s">
        <v>691</v>
      </c>
      <c r="J165" s="169" t="s">
        <v>618</v>
      </c>
      <c r="K165" s="169" t="s">
        <v>622</v>
      </c>
      <c r="L165" s="170">
        <f t="shared" si="19"/>
        <v>0.3</v>
      </c>
      <c r="M165" s="170">
        <f t="shared" si="20"/>
        <v>0.2</v>
      </c>
      <c r="N165" s="170">
        <f t="shared" si="21"/>
        <v>0.15</v>
      </c>
      <c r="O165" s="170" t="str">
        <f t="shared" si="22"/>
        <v>--</v>
      </c>
      <c r="P165" s="158">
        <f t="shared" si="25"/>
        <v>0.65</v>
      </c>
      <c r="Q165" s="190">
        <f>P165</f>
        <v>0.65</v>
      </c>
      <c r="R165" s="123"/>
    </row>
    <row r="166" spans="1:18" ht="30" customHeight="1" thickBot="1" x14ac:dyDescent="0.25">
      <c r="A166" s="101" t="s">
        <v>502</v>
      </c>
      <c r="B166" s="102" t="s">
        <v>499</v>
      </c>
      <c r="C166" s="102">
        <v>3</v>
      </c>
      <c r="D166" s="102">
        <v>1</v>
      </c>
      <c r="E166" s="103"/>
      <c r="F166" s="57"/>
      <c r="G166" s="67" t="s">
        <v>475</v>
      </c>
      <c r="H166" s="169" t="s">
        <v>625</v>
      </c>
      <c r="I166" s="169" t="s">
        <v>691</v>
      </c>
      <c r="J166" s="169" t="s">
        <v>618</v>
      </c>
      <c r="K166" s="169" t="s">
        <v>622</v>
      </c>
      <c r="L166" s="170">
        <f t="shared" si="19"/>
        <v>0.3</v>
      </c>
      <c r="M166" s="170">
        <f t="shared" si="20"/>
        <v>0.2</v>
      </c>
      <c r="N166" s="170">
        <f t="shared" si="21"/>
        <v>0.15</v>
      </c>
      <c r="O166" s="170" t="str">
        <f t="shared" si="22"/>
        <v>--</v>
      </c>
      <c r="P166" s="158">
        <f t="shared" si="25"/>
        <v>0.65</v>
      </c>
      <c r="Q166" s="191">
        <f>P166</f>
        <v>0.65</v>
      </c>
      <c r="R166" s="123"/>
    </row>
  </sheetData>
  <sheetProtection selectLockedCells="1"/>
  <autoFilter ref="A3:C166"/>
  <mergeCells count="33">
    <mergeCell ref="Q122:Q123"/>
    <mergeCell ref="Q142:Q143"/>
    <mergeCell ref="Q160:Q161"/>
    <mergeCell ref="Q91:Q92"/>
    <mergeCell ref="Q96:Q98"/>
    <mergeCell ref="Q100:Q101"/>
    <mergeCell ref="Q105:Q106"/>
    <mergeCell ref="Q110:Q114"/>
    <mergeCell ref="Q119:Q120"/>
    <mergeCell ref="Q85:Q88"/>
    <mergeCell ref="Q36:Q39"/>
    <mergeCell ref="Q41:Q44"/>
    <mergeCell ref="Q47:Q48"/>
    <mergeCell ref="Q49:Q53"/>
    <mergeCell ref="Q61:Q62"/>
    <mergeCell ref="Q63:Q64"/>
    <mergeCell ref="Q65:Q67"/>
    <mergeCell ref="Q72:Q73"/>
    <mergeCell ref="Q74:Q75"/>
    <mergeCell ref="Q76:Q78"/>
    <mergeCell ref="Q81:Q84"/>
    <mergeCell ref="Q33:Q34"/>
    <mergeCell ref="H2:K2"/>
    <mergeCell ref="L2:O2"/>
    <mergeCell ref="Q4:Q5"/>
    <mergeCell ref="Q6:Q8"/>
    <mergeCell ref="Q10:Q11"/>
    <mergeCell ref="Q12:Q14"/>
    <mergeCell ref="Q15:Q16"/>
    <mergeCell ref="Q17:Q21"/>
    <mergeCell ref="Q22:Q23"/>
    <mergeCell ref="Q24:Q26"/>
    <mergeCell ref="Q29:Q31"/>
  </mergeCells>
  <dataValidations count="4">
    <dataValidation type="list" allowBlank="1" showInputMessage="1" showErrorMessage="1" errorTitle="ERROR" error="Seleccione un valor de la lista." sqref="K4:K166">
      <formula1>$AJ$5:$AJ$8</formula1>
    </dataValidation>
    <dataValidation type="list" allowBlank="1" showInputMessage="1" showErrorMessage="1" errorTitle="ERROR" error="Seleccione un valor de la lista." sqref="J4:J166">
      <formula1>$AF$5:$AF$9</formula1>
    </dataValidation>
    <dataValidation type="list" allowBlank="1" showInputMessage="1" showErrorMessage="1" errorTitle="ERROR" error="Seleccione un valor de la lista." sqref="I4:I166">
      <formula1>$AB$5:$AB$9</formula1>
    </dataValidation>
    <dataValidation type="list" allowBlank="1" showInputMessage="1" showErrorMessage="1" errorTitle="ERROR" error="Seleccione un valor de la lista." sqref="H4:H166">
      <formula1>$Y$5:$Y$10</formula1>
    </dataValidation>
  </dataValidations>
  <pageMargins left="0.25" right="0.25" top="0.75" bottom="0.75" header="0.3" footer="0.3"/>
  <pageSetup paperSize="9" scale="2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5"/>
  <sheetViews>
    <sheetView zoomScale="80" zoomScaleNormal="80" workbookViewId="0">
      <pane ySplit="13" topLeftCell="A14" activePane="bottomLeft" state="frozen"/>
      <selection pane="bottomLeft" activeCell="D14" sqref="D14"/>
    </sheetView>
  </sheetViews>
  <sheetFormatPr baseColWidth="10" defaultColWidth="11.42578125" defaultRowHeight="12.75" x14ac:dyDescent="0.2"/>
  <cols>
    <col min="1" max="1" width="8.5703125" customWidth="1"/>
    <col min="2" max="2" width="37.42578125" customWidth="1"/>
    <col min="3" max="3" width="72" customWidth="1"/>
    <col min="4" max="4" width="13.28515625" customWidth="1"/>
    <col min="5" max="6" width="8.7109375" customWidth="1"/>
    <col min="7" max="7" width="7.28515625" customWidth="1"/>
    <col min="9" max="9" width="5" customWidth="1"/>
    <col min="11" max="11" width="5.42578125" customWidth="1"/>
    <col min="13" max="13" width="32" customWidth="1"/>
    <col min="16" max="16" width="8.28515625" customWidth="1"/>
    <col min="17" max="17" width="16" customWidth="1"/>
  </cols>
  <sheetData>
    <row r="1" spans="1:17" ht="12.75" customHeight="1" x14ac:dyDescent="0.2">
      <c r="A1" s="523" t="s">
        <v>703</v>
      </c>
      <c r="B1" s="523"/>
      <c r="C1" s="523"/>
      <c r="D1" s="523"/>
      <c r="E1" s="523"/>
      <c r="F1" s="523"/>
      <c r="G1" s="523"/>
      <c r="H1" s="523"/>
      <c r="I1" s="523"/>
      <c r="J1" s="523"/>
      <c r="K1" s="523"/>
      <c r="L1" s="24" t="s">
        <v>194</v>
      </c>
    </row>
    <row r="2" spans="1:17" ht="12.75" customHeight="1" x14ac:dyDescent="0.2">
      <c r="A2" s="523"/>
      <c r="B2" s="523"/>
      <c r="C2" s="523"/>
      <c r="D2" s="523"/>
      <c r="E2" s="523"/>
      <c r="F2" s="523"/>
      <c r="G2" s="523"/>
      <c r="H2" s="523"/>
      <c r="I2" s="523"/>
      <c r="J2" s="523"/>
      <c r="K2" s="523"/>
    </row>
    <row r="3" spans="1:17" ht="12.75" customHeight="1" x14ac:dyDescent="0.2">
      <c r="A3" s="523"/>
      <c r="B3" s="523"/>
      <c r="C3" s="523"/>
      <c r="D3" s="523"/>
      <c r="E3" s="523"/>
      <c r="F3" s="523"/>
      <c r="G3" s="523"/>
      <c r="H3" s="523"/>
      <c r="I3" s="523"/>
      <c r="J3" s="523"/>
      <c r="K3" s="523"/>
    </row>
    <row r="4" spans="1:17" ht="13.5" customHeight="1" x14ac:dyDescent="0.35">
      <c r="A4" s="523"/>
      <c r="B4" s="523"/>
      <c r="C4" s="523"/>
      <c r="D4" s="523"/>
      <c r="E4" s="523"/>
      <c r="F4" s="523"/>
      <c r="G4" s="523"/>
      <c r="H4" s="523"/>
      <c r="I4" s="523"/>
      <c r="J4" s="523"/>
      <c r="K4" s="523"/>
      <c r="L4" s="44"/>
    </row>
    <row r="5" spans="1:17" ht="13.5" customHeight="1" x14ac:dyDescent="0.2">
      <c r="A5" s="523"/>
      <c r="B5" s="523"/>
      <c r="C5" s="523"/>
      <c r="D5" s="523"/>
      <c r="E5" s="523"/>
      <c r="F5" s="523"/>
      <c r="G5" s="523"/>
      <c r="H5" s="523"/>
      <c r="I5" s="523"/>
      <c r="J5" s="523"/>
      <c r="K5" s="523"/>
    </row>
    <row r="6" spans="1:17" ht="13.5" customHeight="1" x14ac:dyDescent="0.2">
      <c r="A6" s="523"/>
      <c r="B6" s="523"/>
      <c r="C6" s="523"/>
      <c r="D6" s="523"/>
      <c r="E6" s="523"/>
      <c r="F6" s="523"/>
      <c r="G6" s="523"/>
      <c r="H6" s="523"/>
      <c r="I6" s="523"/>
      <c r="J6" s="523"/>
      <c r="K6" s="523"/>
    </row>
    <row r="7" spans="1:17" ht="13.5" customHeight="1" x14ac:dyDescent="0.2">
      <c r="A7" s="523"/>
      <c r="B7" s="523"/>
      <c r="C7" s="523"/>
      <c r="D7" s="523"/>
      <c r="E7" s="523"/>
      <c r="F7" s="523"/>
      <c r="G7" s="523"/>
      <c r="H7" s="523"/>
      <c r="I7" s="523"/>
      <c r="J7" s="523"/>
      <c r="K7" s="523"/>
    </row>
    <row r="8" spans="1:17" ht="13.5" customHeight="1" x14ac:dyDescent="0.2">
      <c r="A8" s="523"/>
      <c r="B8" s="523"/>
      <c r="C8" s="523"/>
      <c r="D8" s="523"/>
      <c r="E8" s="523"/>
      <c r="F8" s="523"/>
      <c r="G8" s="523"/>
      <c r="H8" s="523"/>
      <c r="I8" s="523"/>
      <c r="J8" s="523"/>
      <c r="K8" s="523"/>
    </row>
    <row r="9" spans="1:17" ht="13.5" customHeight="1" x14ac:dyDescent="0.2">
      <c r="A9" s="523"/>
      <c r="B9" s="523"/>
      <c r="C9" s="523"/>
      <c r="D9" s="523"/>
      <c r="E9" s="523"/>
      <c r="F9" s="523"/>
      <c r="G9" s="523"/>
      <c r="H9" s="523"/>
      <c r="I9" s="523"/>
      <c r="J9" s="523"/>
      <c r="K9" s="523"/>
    </row>
    <row r="10" spans="1:17" ht="23.25" x14ac:dyDescent="0.35">
      <c r="A10" s="44"/>
      <c r="B10" s="44"/>
      <c r="C10" s="44"/>
      <c r="D10" s="44"/>
      <c r="E10" s="44"/>
    </row>
    <row r="11" spans="1:17" ht="25.5" customHeight="1" x14ac:dyDescent="0.2">
      <c r="A11" s="524" t="s">
        <v>10</v>
      </c>
      <c r="B11" s="524" t="s">
        <v>11</v>
      </c>
      <c r="C11" s="524" t="s">
        <v>12</v>
      </c>
      <c r="D11" s="525" t="s">
        <v>701</v>
      </c>
      <c r="E11" s="526"/>
      <c r="F11" s="525" t="s">
        <v>702</v>
      </c>
      <c r="G11" s="529"/>
      <c r="H11" s="529"/>
      <c r="I11" s="529"/>
      <c r="J11" s="529"/>
      <c r="K11" s="526"/>
    </row>
    <row r="12" spans="1:17" ht="14.25" customHeight="1" x14ac:dyDescent="0.2">
      <c r="A12" s="524"/>
      <c r="B12" s="524"/>
      <c r="C12" s="524"/>
      <c r="D12" s="527"/>
      <c r="E12" s="528"/>
      <c r="F12" s="530"/>
      <c r="G12" s="531"/>
      <c r="H12" s="531"/>
      <c r="I12" s="531"/>
      <c r="J12" s="531"/>
      <c r="K12" s="532"/>
    </row>
    <row r="13" spans="1:17" x14ac:dyDescent="0.2">
      <c r="A13" s="524"/>
      <c r="B13" s="524"/>
      <c r="C13" s="524"/>
      <c r="D13" s="216" t="s">
        <v>225</v>
      </c>
      <c r="E13" s="216" t="s">
        <v>226</v>
      </c>
      <c r="F13" s="527"/>
      <c r="G13" s="533"/>
      <c r="H13" s="533"/>
      <c r="I13" s="533"/>
      <c r="J13" s="533"/>
      <c r="K13" s="528"/>
      <c r="P13" s="15" t="s">
        <v>209</v>
      </c>
    </row>
    <row r="14" spans="1:17" ht="40.15" customHeight="1" x14ac:dyDescent="0.2">
      <c r="A14" s="548" t="s">
        <v>148</v>
      </c>
      <c r="B14" s="520" t="s">
        <v>511</v>
      </c>
      <c r="C14" s="18" t="s">
        <v>512</v>
      </c>
      <c r="D14" s="199">
        <f>'Estado deseado'!ID_GA_1</f>
        <v>0.625</v>
      </c>
      <c r="E14" s="32" t="e">
        <f t="shared" ref="E14:E42" si="0">IF($D14=0,0,IF($D14&lt;LIMITE1,1,IF($D14&lt;LIMITE2,2,IF($D14&lt;LIMITE3,3,IF($D14&lt;1,4,5)))))</f>
        <v>#REF!</v>
      </c>
      <c r="F14" s="543" t="e">
        <f>AVERAGE(E14:E19)</f>
        <v>#REF!</v>
      </c>
      <c r="G14" s="540" t="e">
        <f>IF($F14&lt;1,"Muy primario",INDEX(Cumplimiento,ROUNDDOWN($F$14,0))&amp;IF($F$14-ROUNDDOWN($F$14,0)&lt;0.5,""," con tendencia a "&amp;INDEX(Cumplimiento,ROUNDDOWN($F$14,0)+1)))</f>
        <v>#REF!</v>
      </c>
      <c r="H14" s="550" t="e">
        <f>AVERAGE(F14:F38)</f>
        <v>#REF!</v>
      </c>
      <c r="I14" s="553" t="e">
        <f>IF($H$14&lt;1,"Muy primario",INDEX($Q$14:$Q$18,ROUNDDOWN($H$14,0))&amp;IF($H$14-ROUNDDOWN($H$14,0)&lt;0.5,""," con tendencia a "&amp;INDEX($Q$14:$Q$18,ROUNDDOWN($H$14,0)+1)))</f>
        <v>#REF!</v>
      </c>
      <c r="J14" s="600" t="e">
        <f>AVERAGE(H14:H125)</f>
        <v>#REF!</v>
      </c>
      <c r="K14" s="601" t="e">
        <f>INDEX($Q$14:$Q$18,ROUNDDOWN($J$14,0))&amp;IF($J$14-ROUNDDOWN($J$14,0)&lt;0.5,""," con tendencia a "&amp;INDEX($Q$14:$Q$18,ROUNDDOWN($J$14,0)+1))</f>
        <v>#REF!</v>
      </c>
      <c r="P14" s="15">
        <v>1</v>
      </c>
      <c r="Q14" s="15" t="s">
        <v>688</v>
      </c>
    </row>
    <row r="15" spans="1:17" ht="40.15" customHeight="1" x14ac:dyDescent="0.2">
      <c r="A15" s="549"/>
      <c r="B15" s="521"/>
      <c r="C15" s="18" t="s">
        <v>513</v>
      </c>
      <c r="D15" s="199">
        <f>'Estado deseado'!ID_GA_2</f>
        <v>0.6333333333333333</v>
      </c>
      <c r="E15" s="32" t="e">
        <f t="shared" si="0"/>
        <v>#REF!</v>
      </c>
      <c r="F15" s="544"/>
      <c r="G15" s="541"/>
      <c r="H15" s="551"/>
      <c r="I15" s="554"/>
      <c r="J15" s="600"/>
      <c r="K15" s="601"/>
      <c r="P15" s="15">
        <v>2</v>
      </c>
      <c r="Q15" s="15" t="s">
        <v>196</v>
      </c>
    </row>
    <row r="16" spans="1:17" ht="40.15" customHeight="1" x14ac:dyDescent="0.2">
      <c r="A16" s="549"/>
      <c r="B16" s="521"/>
      <c r="C16" s="18" t="s">
        <v>515</v>
      </c>
      <c r="D16" s="199">
        <f>'Estado deseado'!ID_GA_3</f>
        <v>0.65</v>
      </c>
      <c r="E16" s="32" t="e">
        <f t="shared" si="0"/>
        <v>#REF!</v>
      </c>
      <c r="F16" s="544"/>
      <c r="G16" s="541"/>
      <c r="H16" s="551"/>
      <c r="I16" s="554"/>
      <c r="J16" s="600"/>
      <c r="K16" s="601"/>
      <c r="P16" s="15">
        <v>3</v>
      </c>
      <c r="Q16" s="15" t="s">
        <v>689</v>
      </c>
    </row>
    <row r="17" spans="1:17" ht="40.15" customHeight="1" x14ac:dyDescent="0.2">
      <c r="A17" s="549"/>
      <c r="B17" s="521"/>
      <c r="C17" s="18" t="s">
        <v>514</v>
      </c>
      <c r="D17" s="199">
        <f>'Estado deseado'!ID_GA_4</f>
        <v>0.625</v>
      </c>
      <c r="E17" s="32" t="e">
        <f t="shared" si="0"/>
        <v>#REF!</v>
      </c>
      <c r="F17" s="544"/>
      <c r="G17" s="541"/>
      <c r="H17" s="551"/>
      <c r="I17" s="554"/>
      <c r="J17" s="600"/>
      <c r="K17" s="601"/>
      <c r="P17" s="15">
        <v>4</v>
      </c>
      <c r="Q17" s="15" t="s">
        <v>690</v>
      </c>
    </row>
    <row r="18" spans="1:17" ht="40.15" customHeight="1" x14ac:dyDescent="0.2">
      <c r="A18" s="549"/>
      <c r="B18" s="521"/>
      <c r="C18" s="18" t="s">
        <v>517</v>
      </c>
      <c r="D18" s="199">
        <f>'Estado deseado'!ID_GA_5</f>
        <v>0.65</v>
      </c>
      <c r="E18" s="32" t="e">
        <f t="shared" si="0"/>
        <v>#REF!</v>
      </c>
      <c r="F18" s="544"/>
      <c r="G18" s="541"/>
      <c r="H18" s="551"/>
      <c r="I18" s="554"/>
      <c r="J18" s="600"/>
      <c r="K18" s="601"/>
      <c r="P18" s="15">
        <v>5</v>
      </c>
      <c r="Q18" s="15" t="s">
        <v>627</v>
      </c>
    </row>
    <row r="19" spans="1:17" ht="40.15" customHeight="1" x14ac:dyDescent="0.2">
      <c r="A19" s="549"/>
      <c r="B19" s="522"/>
      <c r="C19" s="18" t="s">
        <v>516</v>
      </c>
      <c r="D19" s="199">
        <f>'Estado deseado'!ID_GA_6</f>
        <v>0.65</v>
      </c>
      <c r="E19" s="32" t="e">
        <f t="shared" si="0"/>
        <v>#REF!</v>
      </c>
      <c r="F19" s="544"/>
      <c r="G19" s="542"/>
      <c r="H19" s="551"/>
      <c r="I19" s="554"/>
      <c r="J19" s="600"/>
      <c r="K19" s="601"/>
      <c r="M19" s="558" t="s">
        <v>203</v>
      </c>
      <c r="N19" s="558"/>
    </row>
    <row r="20" spans="1:17" ht="40.15" customHeight="1" x14ac:dyDescent="0.2">
      <c r="A20" s="549"/>
      <c r="B20" s="520" t="s">
        <v>523</v>
      </c>
      <c r="C20" s="18" t="s">
        <v>518</v>
      </c>
      <c r="D20" s="199">
        <f>'Estado deseado'!ID_AN_1</f>
        <v>0.65</v>
      </c>
      <c r="E20" s="32" t="e">
        <f t="shared" si="0"/>
        <v>#REF!</v>
      </c>
      <c r="F20" s="602" t="e">
        <f>AVERAGE(E20:E24)</f>
        <v>#REF!</v>
      </c>
      <c r="G20" s="540" t="e">
        <f>IF($F20&lt;1,"Muy primario",INDEX($Q$14:$Q$18,ROUNDDOWN($F$20,0))&amp;IF($F$20-ROUNDDOWN($F$20,0)&lt;0.5,""," con tendencia a "&amp;INDEX($Q$14:$Q$18,ROUNDDOWN($F$20,0)+1)))</f>
        <v>#REF!</v>
      </c>
      <c r="H20" s="551"/>
      <c r="I20" s="554"/>
      <c r="J20" s="600"/>
      <c r="K20" s="601"/>
      <c r="M20" s="213" t="s">
        <v>198</v>
      </c>
      <c r="N20" s="30" t="e">
        <f>H14</f>
        <v>#REF!</v>
      </c>
    </row>
    <row r="21" spans="1:17" ht="40.15" customHeight="1" x14ac:dyDescent="0.2">
      <c r="A21" s="549"/>
      <c r="B21" s="521"/>
      <c r="C21" s="18" t="s">
        <v>519</v>
      </c>
      <c r="D21" s="199">
        <f>'Estado deseado'!ID_AN_2</f>
        <v>0.65</v>
      </c>
      <c r="E21" s="32" t="e">
        <f t="shared" si="0"/>
        <v>#REF!</v>
      </c>
      <c r="F21" s="602"/>
      <c r="G21" s="541"/>
      <c r="H21" s="551"/>
      <c r="I21" s="554"/>
      <c r="J21" s="600"/>
      <c r="K21" s="601"/>
      <c r="M21" s="213" t="s">
        <v>199</v>
      </c>
      <c r="N21" s="30" t="e">
        <f>H44</f>
        <v>#REF!</v>
      </c>
    </row>
    <row r="22" spans="1:17" ht="40.15" customHeight="1" x14ac:dyDescent="0.2">
      <c r="A22" s="549"/>
      <c r="B22" s="521"/>
      <c r="C22" s="18" t="s">
        <v>520</v>
      </c>
      <c r="D22" s="199">
        <f>'Estado deseado'!ID_AN_3</f>
        <v>0.65</v>
      </c>
      <c r="E22" s="32" t="e">
        <f t="shared" si="0"/>
        <v>#REF!</v>
      </c>
      <c r="F22" s="602"/>
      <c r="G22" s="541"/>
      <c r="H22" s="551"/>
      <c r="I22" s="554"/>
      <c r="J22" s="600"/>
      <c r="K22" s="601"/>
      <c r="M22" s="213" t="s">
        <v>200</v>
      </c>
      <c r="N22" s="30" t="e">
        <f>H84</f>
        <v>#REF!</v>
      </c>
    </row>
    <row r="23" spans="1:17" ht="40.15" customHeight="1" x14ac:dyDescent="0.2">
      <c r="A23" s="549"/>
      <c r="B23" s="521"/>
      <c r="C23" s="18" t="s">
        <v>521</v>
      </c>
      <c r="D23" s="199">
        <f>'Estado deseado'!ID_AN_4</f>
        <v>0.65</v>
      </c>
      <c r="E23" s="32" t="e">
        <f t="shared" si="0"/>
        <v>#REF!</v>
      </c>
      <c r="F23" s="602"/>
      <c r="G23" s="541"/>
      <c r="H23" s="551"/>
      <c r="I23" s="554"/>
      <c r="J23" s="600"/>
      <c r="K23" s="601"/>
      <c r="M23" s="213" t="s">
        <v>201</v>
      </c>
      <c r="N23" s="30" t="e">
        <f>H103</f>
        <v>#REF!</v>
      </c>
    </row>
    <row r="24" spans="1:17" ht="42" customHeight="1" x14ac:dyDescent="0.2">
      <c r="A24" s="549"/>
      <c r="B24" s="522"/>
      <c r="C24" s="18" t="s">
        <v>522</v>
      </c>
      <c r="D24" s="199">
        <f>'Estado deseado'!ID_AN_5</f>
        <v>0.65</v>
      </c>
      <c r="E24" s="32" t="e">
        <f t="shared" si="0"/>
        <v>#REF!</v>
      </c>
      <c r="F24" s="602"/>
      <c r="G24" s="542"/>
      <c r="H24" s="551"/>
      <c r="I24" s="554"/>
      <c r="J24" s="600"/>
      <c r="K24" s="601"/>
      <c r="M24" s="213" t="s">
        <v>202</v>
      </c>
      <c r="N24" s="30" t="e">
        <f>H120</f>
        <v>#REF!</v>
      </c>
    </row>
    <row r="25" spans="1:17" ht="40.15" customHeight="1" x14ac:dyDescent="0.2">
      <c r="A25" s="549"/>
      <c r="B25" s="520" t="s">
        <v>525</v>
      </c>
      <c r="C25" s="18" t="s">
        <v>524</v>
      </c>
      <c r="D25" s="199">
        <f>'Estado deseado'!ID_GO_1</f>
        <v>0.65</v>
      </c>
      <c r="E25" s="32" t="e">
        <f t="shared" si="0"/>
        <v>#REF!</v>
      </c>
      <c r="F25" s="539" t="e">
        <f>AVERAGE(E25:E28)</f>
        <v>#REF!</v>
      </c>
      <c r="G25" s="541" t="e">
        <f>IF($F25&lt;1,"Muy primario",INDEX($Q$14:$Q$18,ROUNDDOWN($F$25,0))&amp;IF($F$25-ROUNDDOWN($F$25,0)&lt;0.5," "," con tendencia a "&amp;INDEX($Q$14:$Q$18,ROUNDDOWN($F$25,0)+1)))</f>
        <v>#REF!</v>
      </c>
      <c r="H25" s="551"/>
      <c r="I25" s="554"/>
      <c r="J25" s="600"/>
      <c r="K25" s="601"/>
    </row>
    <row r="26" spans="1:17" ht="40.15" customHeight="1" x14ac:dyDescent="0.2">
      <c r="A26" s="549"/>
      <c r="B26" s="521"/>
      <c r="C26" s="18" t="s">
        <v>526</v>
      </c>
      <c r="D26" s="199">
        <f>'Estado deseado'!ID_GO_2</f>
        <v>0.65</v>
      </c>
      <c r="E26" s="32" t="e">
        <f t="shared" si="0"/>
        <v>#REF!</v>
      </c>
      <c r="F26" s="539"/>
      <c r="G26" s="541"/>
      <c r="H26" s="551"/>
      <c r="I26" s="554"/>
      <c r="J26" s="600"/>
      <c r="K26" s="601"/>
      <c r="M26" s="603" t="s">
        <v>9</v>
      </c>
      <c r="N26" s="603"/>
    </row>
    <row r="27" spans="1:17" ht="40.15" customHeight="1" x14ac:dyDescent="0.2">
      <c r="A27" s="549"/>
      <c r="B27" s="521"/>
      <c r="C27" s="18" t="s">
        <v>23</v>
      </c>
      <c r="D27" s="199">
        <f>'Estado deseado'!ID_GO_3</f>
        <v>0.65</v>
      </c>
      <c r="E27" s="32" t="e">
        <f t="shared" si="0"/>
        <v>#REF!</v>
      </c>
      <c r="F27" s="539"/>
      <c r="G27" s="541"/>
      <c r="H27" s="551"/>
      <c r="I27" s="554"/>
      <c r="J27" s="600"/>
      <c r="K27" s="601"/>
      <c r="M27" s="31" t="s">
        <v>204</v>
      </c>
      <c r="N27" s="30" t="e">
        <f>F14</f>
        <v>#REF!</v>
      </c>
    </row>
    <row r="28" spans="1:17" ht="40.15" customHeight="1" x14ac:dyDescent="0.2">
      <c r="A28" s="549"/>
      <c r="B28" s="522"/>
      <c r="C28" s="18" t="s">
        <v>527</v>
      </c>
      <c r="D28" s="199">
        <f>'Estado deseado'!ID_GO_4</f>
        <v>0.65</v>
      </c>
      <c r="E28" s="32" t="e">
        <f t="shared" si="0"/>
        <v>#REF!</v>
      </c>
      <c r="F28" s="539"/>
      <c r="G28" s="541"/>
      <c r="H28" s="551"/>
      <c r="I28" s="554"/>
      <c r="J28" s="600"/>
      <c r="K28" s="601"/>
      <c r="M28" s="31" t="s">
        <v>208</v>
      </c>
      <c r="N28" s="30" t="e">
        <f>F20</f>
        <v>#REF!</v>
      </c>
    </row>
    <row r="29" spans="1:17" ht="40.15" customHeight="1" x14ac:dyDescent="0.2">
      <c r="A29" s="549"/>
      <c r="B29" s="520" t="s">
        <v>528</v>
      </c>
      <c r="C29" s="18" t="s">
        <v>55</v>
      </c>
      <c r="D29" s="199">
        <f>'Estado deseado'!ID_ER_1</f>
        <v>0.63749999999999996</v>
      </c>
      <c r="E29" s="32" t="e">
        <f t="shared" si="0"/>
        <v>#REF!</v>
      </c>
      <c r="F29" s="543" t="e">
        <f>AVERAGE(E29:E34)</f>
        <v>#REF!</v>
      </c>
      <c r="G29" s="540" t="e">
        <f>IF($F29&lt;1,"Muy primario",INDEX($Q$14:$Q$18,ROUNDDOWN($F$29,0))&amp;IF($F$29-ROUNDDOWN($F$29,0)&lt;0.5,""," con tendencia a "&amp;INDEX($Q$14:$Q$18,ROUNDDOWN($F$29,0)+1)))</f>
        <v>#REF!</v>
      </c>
      <c r="H29" s="551"/>
      <c r="I29" s="554"/>
      <c r="J29" s="600"/>
      <c r="K29" s="601"/>
      <c r="M29" s="31" t="s">
        <v>205</v>
      </c>
      <c r="N29" s="30" t="e">
        <f>F25</f>
        <v>#REF!</v>
      </c>
    </row>
    <row r="30" spans="1:17" ht="40.15" customHeight="1" x14ac:dyDescent="0.2">
      <c r="A30" s="549"/>
      <c r="B30" s="521"/>
      <c r="C30" s="18" t="s">
        <v>529</v>
      </c>
      <c r="D30" s="199">
        <f>'Estado deseado'!ID_ER_2</f>
        <v>0.65</v>
      </c>
      <c r="E30" s="32" t="e">
        <f t="shared" si="0"/>
        <v>#REF!</v>
      </c>
      <c r="F30" s="544"/>
      <c r="G30" s="541"/>
      <c r="H30" s="551"/>
      <c r="I30" s="554"/>
      <c r="J30" s="600"/>
      <c r="K30" s="601"/>
      <c r="M30" s="31" t="s">
        <v>207</v>
      </c>
      <c r="N30" s="30" t="e">
        <f>F29</f>
        <v>#REF!</v>
      </c>
    </row>
    <row r="31" spans="1:17" ht="40.15" customHeight="1" x14ac:dyDescent="0.2">
      <c r="A31" s="549"/>
      <c r="B31" s="521"/>
      <c r="C31" s="18" t="s">
        <v>530</v>
      </c>
      <c r="D31" s="199">
        <f>'Estado deseado'!ID_ER_3</f>
        <v>0.63749999999999996</v>
      </c>
      <c r="E31" s="32" t="e">
        <f t="shared" si="0"/>
        <v>#REF!</v>
      </c>
      <c r="F31" s="544"/>
      <c r="G31" s="541"/>
      <c r="H31" s="551"/>
      <c r="I31" s="554"/>
      <c r="J31" s="600"/>
      <c r="K31" s="601"/>
      <c r="M31" s="31" t="s">
        <v>206</v>
      </c>
      <c r="N31" s="30" t="e">
        <f>F35</f>
        <v>#REF!</v>
      </c>
    </row>
    <row r="32" spans="1:17" ht="40.15" customHeight="1" x14ac:dyDescent="0.2">
      <c r="A32" s="549"/>
      <c r="B32" s="521"/>
      <c r="C32" s="18" t="s">
        <v>531</v>
      </c>
      <c r="D32" s="199">
        <f>'Estado deseado'!ID_ER_4</f>
        <v>0.65</v>
      </c>
      <c r="E32" s="32" t="e">
        <f t="shared" si="0"/>
        <v>#REF!</v>
      </c>
      <c r="F32" s="544"/>
      <c r="G32" s="541"/>
      <c r="H32" s="551"/>
      <c r="I32" s="554"/>
      <c r="J32" s="600"/>
      <c r="K32" s="601"/>
      <c r="M32" s="31" t="s">
        <v>636</v>
      </c>
      <c r="N32" s="30" t="e">
        <f>F38</f>
        <v>#REF!</v>
      </c>
    </row>
    <row r="33" spans="1:11" ht="40.15" customHeight="1" x14ac:dyDescent="0.2">
      <c r="A33" s="549"/>
      <c r="B33" s="521"/>
      <c r="C33" s="18" t="s">
        <v>532</v>
      </c>
      <c r="D33" s="199">
        <f>'Estado deseado'!ID_ER_5</f>
        <v>0.65</v>
      </c>
      <c r="E33" s="32" t="e">
        <f t="shared" si="0"/>
        <v>#REF!</v>
      </c>
      <c r="F33" s="544"/>
      <c r="G33" s="541"/>
      <c r="H33" s="551"/>
      <c r="I33" s="554"/>
      <c r="J33" s="600"/>
      <c r="K33" s="601"/>
    </row>
    <row r="34" spans="1:11" ht="40.15" customHeight="1" x14ac:dyDescent="0.2">
      <c r="A34" s="549"/>
      <c r="B34" s="522"/>
      <c r="C34" s="18" t="s">
        <v>533</v>
      </c>
      <c r="D34" s="199">
        <f>'Estado deseado'!ID_ER_6</f>
        <v>0.65</v>
      </c>
      <c r="E34" s="32" t="e">
        <f t="shared" si="0"/>
        <v>#REF!</v>
      </c>
      <c r="F34" s="545"/>
      <c r="G34" s="542"/>
      <c r="H34" s="551"/>
      <c r="I34" s="554"/>
      <c r="J34" s="600"/>
      <c r="K34" s="601"/>
    </row>
    <row r="35" spans="1:11" ht="40.15" customHeight="1" x14ac:dyDescent="0.2">
      <c r="A35" s="549"/>
      <c r="B35" s="520" t="s">
        <v>534</v>
      </c>
      <c r="C35" s="18" t="s">
        <v>536</v>
      </c>
      <c r="D35" s="199">
        <f>'Estado deseado'!ID_GR_1</f>
        <v>0.64999999999999991</v>
      </c>
      <c r="E35" s="32" t="e">
        <f t="shared" si="0"/>
        <v>#REF!</v>
      </c>
      <c r="F35" s="539" t="e">
        <f>AVERAGE(E35:E37)</f>
        <v>#REF!</v>
      </c>
      <c r="G35" s="540" t="e">
        <f>IF($F35&lt;1,"Muy primario",INDEX($Q$14:$Q$18,ROUNDDOWN($F$35,0))&amp;IF($F$35-ROUNDDOWN($F$35,0)&lt;0.5,""," con tendencia a "&amp;INDEX($Q$14:$Q$18,ROUNDDOWN($F$35,0)+1)))</f>
        <v>#REF!</v>
      </c>
      <c r="H35" s="551"/>
      <c r="I35" s="554"/>
      <c r="J35" s="600"/>
      <c r="K35" s="601"/>
    </row>
    <row r="36" spans="1:11" ht="40.15" customHeight="1" x14ac:dyDescent="0.2">
      <c r="A36" s="549"/>
      <c r="B36" s="521"/>
      <c r="C36" s="18" t="s">
        <v>535</v>
      </c>
      <c r="D36" s="199">
        <f>'Estado deseado'!ID_GR_2</f>
        <v>0.65</v>
      </c>
      <c r="E36" s="32" t="e">
        <f t="shared" si="0"/>
        <v>#REF!</v>
      </c>
      <c r="F36" s="539"/>
      <c r="G36" s="541"/>
      <c r="H36" s="551"/>
      <c r="I36" s="554"/>
      <c r="J36" s="600"/>
      <c r="K36" s="601"/>
    </row>
    <row r="37" spans="1:11" ht="40.15" customHeight="1" x14ac:dyDescent="0.2">
      <c r="A37" s="549"/>
      <c r="B37" s="522"/>
      <c r="C37" s="18" t="s">
        <v>537</v>
      </c>
      <c r="D37" s="199">
        <f>'Estado deseado'!ID_GR_3</f>
        <v>0.65</v>
      </c>
      <c r="E37" s="32" t="e">
        <f t="shared" si="0"/>
        <v>#REF!</v>
      </c>
      <c r="F37" s="539"/>
      <c r="G37" s="542"/>
      <c r="H37" s="551"/>
      <c r="I37" s="554"/>
      <c r="J37" s="600"/>
      <c r="K37" s="601"/>
    </row>
    <row r="38" spans="1:11" ht="40.15" customHeight="1" x14ac:dyDescent="0.2">
      <c r="A38" s="218"/>
      <c r="B38" s="520" t="s">
        <v>538</v>
      </c>
      <c r="C38" s="18" t="s">
        <v>539</v>
      </c>
      <c r="D38" s="199">
        <f>'Estado deseado'!ID_CS_1</f>
        <v>0.65</v>
      </c>
      <c r="E38" s="32" t="e">
        <f t="shared" si="0"/>
        <v>#REF!</v>
      </c>
      <c r="F38" s="543" t="e">
        <f>AVERAGE(E38:E42)</f>
        <v>#REF!</v>
      </c>
      <c r="G38" s="540" t="e">
        <f>IF($F38&lt;1,"Muy primario",INDEX($Q$14:$Q$18,ROUNDDOWN($F$38,0))&amp;IF($F$38-ROUNDDOWN($F$38,0)&lt;0.5,""," con tendencia a "&amp;INDEX($Q$14:$Q$18,ROUNDDOWN($F$38,0)+1)))</f>
        <v>#REF!</v>
      </c>
      <c r="H38" s="551"/>
      <c r="I38" s="554"/>
      <c r="J38" s="600"/>
      <c r="K38" s="601"/>
    </row>
    <row r="39" spans="1:11" ht="51.75" customHeight="1" x14ac:dyDescent="0.2">
      <c r="A39" s="218"/>
      <c r="B39" s="521"/>
      <c r="C39" s="18" t="s">
        <v>541</v>
      </c>
      <c r="D39" s="199">
        <f>'Estado deseado'!ID_CS_2</f>
        <v>0.65</v>
      </c>
      <c r="E39" s="32" t="e">
        <f t="shared" si="0"/>
        <v>#REF!</v>
      </c>
      <c r="F39" s="544"/>
      <c r="G39" s="541"/>
      <c r="H39" s="551"/>
      <c r="I39" s="554"/>
      <c r="J39" s="600"/>
      <c r="K39" s="601"/>
    </row>
    <row r="40" spans="1:11" ht="51" customHeight="1" x14ac:dyDescent="0.2">
      <c r="A40" s="218"/>
      <c r="B40" s="521"/>
      <c r="C40" s="18" t="s">
        <v>540</v>
      </c>
      <c r="D40" s="199">
        <f>'Estado deseado'!ID_CS_3</f>
        <v>0.65</v>
      </c>
      <c r="E40" s="32" t="e">
        <f t="shared" si="0"/>
        <v>#REF!</v>
      </c>
      <c r="F40" s="544"/>
      <c r="G40" s="541"/>
      <c r="H40" s="551"/>
      <c r="I40" s="554"/>
      <c r="J40" s="600"/>
      <c r="K40" s="601"/>
    </row>
    <row r="41" spans="1:11" ht="52.5" customHeight="1" x14ac:dyDescent="0.2">
      <c r="A41" s="218"/>
      <c r="B41" s="521"/>
      <c r="C41" s="18" t="s">
        <v>542</v>
      </c>
      <c r="D41" s="199">
        <f>'Estado deseado'!ID_CS_4</f>
        <v>0.65</v>
      </c>
      <c r="E41" s="32" t="e">
        <f t="shared" si="0"/>
        <v>#REF!</v>
      </c>
      <c r="F41" s="544"/>
      <c r="G41" s="541"/>
      <c r="H41" s="551"/>
      <c r="I41" s="554"/>
      <c r="J41" s="600"/>
      <c r="K41" s="601"/>
    </row>
    <row r="42" spans="1:11" ht="40.15" customHeight="1" x14ac:dyDescent="0.2">
      <c r="A42" s="218"/>
      <c r="B42" s="522"/>
      <c r="C42" s="18" t="s">
        <v>543</v>
      </c>
      <c r="D42" s="199">
        <f>'Estado deseado'!ID_CS_5</f>
        <v>0.65</v>
      </c>
      <c r="E42" s="32" t="e">
        <f t="shared" si="0"/>
        <v>#REF!</v>
      </c>
      <c r="F42" s="545"/>
      <c r="G42" s="542"/>
      <c r="H42" s="552"/>
      <c r="I42" s="555"/>
      <c r="J42" s="600"/>
      <c r="K42" s="601"/>
    </row>
    <row r="43" spans="1:11" ht="40.15" customHeight="1" x14ac:dyDescent="0.2">
      <c r="A43" s="546"/>
      <c r="B43" s="546"/>
      <c r="C43" s="546"/>
      <c r="D43" s="546"/>
      <c r="E43" s="546"/>
      <c r="F43" s="546"/>
      <c r="G43" s="546"/>
      <c r="H43" s="546"/>
      <c r="I43" s="547"/>
      <c r="J43" s="600"/>
      <c r="K43" s="601"/>
    </row>
    <row r="44" spans="1:11" ht="40.15" customHeight="1" x14ac:dyDescent="0.2">
      <c r="A44" s="563" t="s">
        <v>149</v>
      </c>
      <c r="B44" s="537" t="s">
        <v>544</v>
      </c>
      <c r="C44" s="19" t="s">
        <v>545</v>
      </c>
      <c r="D44" s="200">
        <f>'Estado deseado'!PR_CA_1</f>
        <v>0.65</v>
      </c>
      <c r="E44" s="32" t="e">
        <f t="shared" ref="E44:E82" si="1">IF($D44=0,0,IF($D44&lt;LIMITE1,1,IF($D44&lt;LIMITE2,2,IF($D44&lt;LIMITE3,3,IF($D44&lt;1,4,5)))))</f>
        <v>#REF!</v>
      </c>
      <c r="F44" s="560" t="e">
        <f>AVERAGE(E44:E50)</f>
        <v>#REF!</v>
      </c>
      <c r="G44" s="534" t="e">
        <f>IF($F44&lt;1,"Muy primario",INDEX($Q$14:$Q$18,ROUNDDOWN($F$44,0))&amp;IF($F$44-ROUNDDOWN($F$44,0)&lt;0.5,""," con tendencia a "&amp;INDEX($Q$14:$Q$18,ROUNDDOWN($F$44,0)+1)))</f>
        <v>#REF!</v>
      </c>
      <c r="H44" s="565" t="e">
        <f>AVERAGE(F44:F81)</f>
        <v>#REF!</v>
      </c>
      <c r="I44" s="568" t="e">
        <f>IF($H$44&lt;1,"Muy primario",INDEX($Q$14:$Q$18,ROUNDDOWN($H$44,0))&amp;IF($H$44-ROUNDDOWN($H$44,0)&lt;0.5,""," con tendencia a "&amp;INDEX($Q$14:$Q$18,ROUNDDOWN($H$44,0)+1)))</f>
        <v>#REF!</v>
      </c>
      <c r="J44" s="600"/>
      <c r="K44" s="601"/>
    </row>
    <row r="45" spans="1:11" ht="40.15" customHeight="1" x14ac:dyDescent="0.2">
      <c r="A45" s="564"/>
      <c r="B45" s="559"/>
      <c r="C45" s="19" t="s">
        <v>27</v>
      </c>
      <c r="D45" s="200">
        <f>'Estado deseado'!PR_CA_2</f>
        <v>0.64999999999999991</v>
      </c>
      <c r="E45" s="32" t="e">
        <f t="shared" si="1"/>
        <v>#REF!</v>
      </c>
      <c r="F45" s="561"/>
      <c r="G45" s="535"/>
      <c r="H45" s="566"/>
      <c r="I45" s="569"/>
      <c r="J45" s="600"/>
      <c r="K45" s="601"/>
    </row>
    <row r="46" spans="1:11" ht="40.15" customHeight="1" x14ac:dyDescent="0.2">
      <c r="A46" s="564"/>
      <c r="B46" s="559"/>
      <c r="C46" s="19" t="s">
        <v>546</v>
      </c>
      <c r="D46" s="200">
        <f>'Estado deseado'!PR_CA_3</f>
        <v>0.65</v>
      </c>
      <c r="E46" s="32" t="e">
        <f t="shared" si="1"/>
        <v>#REF!</v>
      </c>
      <c r="F46" s="561"/>
      <c r="G46" s="535"/>
      <c r="H46" s="566"/>
      <c r="I46" s="569"/>
      <c r="J46" s="600"/>
      <c r="K46" s="601"/>
    </row>
    <row r="47" spans="1:11" ht="40.15" customHeight="1" x14ac:dyDescent="0.2">
      <c r="A47" s="564"/>
      <c r="B47" s="559"/>
      <c r="C47" s="19" t="s">
        <v>547</v>
      </c>
      <c r="D47" s="200">
        <f>'Estado deseado'!PR_CA_4</f>
        <v>0.65</v>
      </c>
      <c r="E47" s="32" t="e">
        <f t="shared" si="1"/>
        <v>#REF!</v>
      </c>
      <c r="F47" s="561"/>
      <c r="G47" s="535"/>
      <c r="H47" s="566"/>
      <c r="I47" s="569"/>
      <c r="J47" s="600"/>
      <c r="K47" s="601"/>
    </row>
    <row r="48" spans="1:11" ht="40.15" customHeight="1" x14ac:dyDescent="0.2">
      <c r="A48" s="564"/>
      <c r="B48" s="559"/>
      <c r="C48" s="19" t="s">
        <v>548</v>
      </c>
      <c r="D48" s="200">
        <f>'Estado deseado'!PR_CA_5</f>
        <v>0.65</v>
      </c>
      <c r="E48" s="32" t="e">
        <f t="shared" si="1"/>
        <v>#REF!</v>
      </c>
      <c r="F48" s="561"/>
      <c r="G48" s="535"/>
      <c r="H48" s="566"/>
      <c r="I48" s="569"/>
      <c r="J48" s="600"/>
      <c r="K48" s="601"/>
    </row>
    <row r="49" spans="1:14" ht="40.15" customHeight="1" x14ac:dyDescent="0.2">
      <c r="A49" s="564"/>
      <c r="B49" s="559"/>
      <c r="C49" s="19" t="s">
        <v>549</v>
      </c>
      <c r="D49" s="200">
        <f>'Estado deseado'!PR_CA_6</f>
        <v>0.65</v>
      </c>
      <c r="E49" s="32" t="e">
        <f t="shared" si="1"/>
        <v>#REF!</v>
      </c>
      <c r="F49" s="561"/>
      <c r="G49" s="535"/>
      <c r="H49" s="566"/>
      <c r="I49" s="569"/>
      <c r="J49" s="600"/>
      <c r="K49" s="601"/>
    </row>
    <row r="50" spans="1:14" ht="40.15" customHeight="1" x14ac:dyDescent="0.2">
      <c r="A50" s="564"/>
      <c r="B50" s="538"/>
      <c r="C50" s="19" t="s">
        <v>550</v>
      </c>
      <c r="D50" s="200">
        <f>'Estado deseado'!PR_CA_7</f>
        <v>0.6</v>
      </c>
      <c r="E50" s="32" t="e">
        <f t="shared" si="1"/>
        <v>#REF!</v>
      </c>
      <c r="F50" s="562"/>
      <c r="G50" s="536"/>
      <c r="H50" s="566"/>
      <c r="I50" s="569"/>
      <c r="J50" s="600"/>
      <c r="K50" s="601"/>
    </row>
    <row r="51" spans="1:14" ht="40.15" customHeight="1" x14ac:dyDescent="0.2">
      <c r="A51" s="564"/>
      <c r="B51" s="537" t="s">
        <v>551</v>
      </c>
      <c r="C51" s="19" t="s">
        <v>552</v>
      </c>
      <c r="D51" s="200">
        <f>'Estado deseado'!PR_CF_1</f>
        <v>0.65</v>
      </c>
      <c r="E51" s="32" t="e">
        <f t="shared" si="1"/>
        <v>#REF!</v>
      </c>
      <c r="F51" s="560" t="e">
        <f>AVERAGE(E51:E55)</f>
        <v>#REF!</v>
      </c>
      <c r="G51" s="534" t="e">
        <f>IF($F51&lt;1,"Muy primario",INDEX($Q$14:$Q$18,ROUNDDOWN($F$51,0))&amp;IF($F$51-ROUNDDOWN($F$51,0)&lt;0.5,""," con tendencia a "&amp;INDEX($Q$14:$Q$18,ROUNDDOWN($F$51,0)+1)))</f>
        <v>#REF!</v>
      </c>
      <c r="H51" s="566"/>
      <c r="I51" s="569"/>
      <c r="J51" s="600"/>
      <c r="K51" s="601"/>
    </row>
    <row r="52" spans="1:14" ht="40.15" customHeight="1" x14ac:dyDescent="0.2">
      <c r="A52" s="564"/>
      <c r="B52" s="559"/>
      <c r="C52" s="19" t="s">
        <v>66</v>
      </c>
      <c r="D52" s="200">
        <f>'Estado deseado'!PR_CF_2</f>
        <v>0.65</v>
      </c>
      <c r="E52" s="32" t="e">
        <f t="shared" si="1"/>
        <v>#REF!</v>
      </c>
      <c r="F52" s="561"/>
      <c r="G52" s="535"/>
      <c r="H52" s="566"/>
      <c r="I52" s="569"/>
      <c r="J52" s="600"/>
      <c r="K52" s="601"/>
    </row>
    <row r="53" spans="1:14" ht="40.15" customHeight="1" x14ac:dyDescent="0.2">
      <c r="A53" s="564"/>
      <c r="B53" s="559"/>
      <c r="C53" s="19" t="s">
        <v>67</v>
      </c>
      <c r="D53" s="200">
        <f>'Estado deseado'!PR_CF_3</f>
        <v>0.65</v>
      </c>
      <c r="E53" s="32" t="e">
        <f t="shared" si="1"/>
        <v>#REF!</v>
      </c>
      <c r="F53" s="561"/>
      <c r="G53" s="535"/>
      <c r="H53" s="566"/>
      <c r="I53" s="569"/>
      <c r="J53" s="600"/>
      <c r="K53" s="601"/>
    </row>
    <row r="54" spans="1:14" ht="40.15" customHeight="1" x14ac:dyDescent="0.2">
      <c r="A54" s="564"/>
      <c r="B54" s="559"/>
      <c r="C54" s="19" t="s">
        <v>31</v>
      </c>
      <c r="D54" s="200">
        <f>'Estado deseado'!PR_CF_4</f>
        <v>0.65</v>
      </c>
      <c r="E54" s="32" t="e">
        <f t="shared" si="1"/>
        <v>#REF!</v>
      </c>
      <c r="F54" s="561"/>
      <c r="G54" s="535"/>
      <c r="H54" s="566"/>
      <c r="I54" s="569"/>
      <c r="J54" s="600"/>
      <c r="K54" s="601"/>
      <c r="M54" s="558" t="s">
        <v>25</v>
      </c>
      <c r="N54" s="558"/>
    </row>
    <row r="55" spans="1:14" ht="40.15" customHeight="1" x14ac:dyDescent="0.2">
      <c r="A55" s="564"/>
      <c r="B55" s="538"/>
      <c r="C55" s="19" t="s">
        <v>553</v>
      </c>
      <c r="D55" s="200">
        <f>'Estado deseado'!PR_CF_5</f>
        <v>0.65</v>
      </c>
      <c r="E55" s="32" t="e">
        <f t="shared" si="1"/>
        <v>#REF!</v>
      </c>
      <c r="F55" s="562"/>
      <c r="G55" s="536"/>
      <c r="H55" s="566"/>
      <c r="I55" s="569"/>
      <c r="J55" s="600"/>
      <c r="K55" s="601"/>
      <c r="M55" s="213" t="s">
        <v>210</v>
      </c>
      <c r="N55" s="30" t="e">
        <f>F44</f>
        <v>#REF!</v>
      </c>
    </row>
    <row r="56" spans="1:14" ht="40.15" customHeight="1" x14ac:dyDescent="0.2">
      <c r="A56" s="564"/>
      <c r="B56" s="537" t="s">
        <v>554</v>
      </c>
      <c r="C56" s="19" t="s">
        <v>69</v>
      </c>
      <c r="D56" s="200">
        <f>'Estado deseado'!PR_SD_1</f>
        <v>0.65</v>
      </c>
      <c r="E56" s="32" t="e">
        <f t="shared" si="1"/>
        <v>#REF!</v>
      </c>
      <c r="F56" s="560" t="e">
        <f>AVERAGE(E56:E63)</f>
        <v>#REF!</v>
      </c>
      <c r="G56" s="534" t="e">
        <f>IF($F56&lt;1,"Muy primario",INDEX($Q$14:$Q$18,ROUNDDOWN($F$56,0))&amp;IF($F$56-ROUNDDOWN($F$56,0)&lt;0.5,""," con tendencia a "&amp;INDEX($Q$14:$Q$18,ROUNDDOWN($F$56,0)+1)))</f>
        <v>#REF!</v>
      </c>
      <c r="H56" s="566"/>
      <c r="I56" s="569"/>
      <c r="J56" s="600"/>
      <c r="K56" s="601"/>
      <c r="M56" s="213" t="s">
        <v>211</v>
      </c>
      <c r="N56" s="30" t="e">
        <f>F51</f>
        <v>#REF!</v>
      </c>
    </row>
    <row r="57" spans="1:14" ht="40.15" customHeight="1" x14ac:dyDescent="0.2">
      <c r="A57" s="564"/>
      <c r="B57" s="559"/>
      <c r="C57" s="19" t="s">
        <v>70</v>
      </c>
      <c r="D57" s="200">
        <f>'Estado deseado'!PR_SD_2</f>
        <v>0.65</v>
      </c>
      <c r="E57" s="32" t="e">
        <f t="shared" si="1"/>
        <v>#REF!</v>
      </c>
      <c r="F57" s="561"/>
      <c r="G57" s="535"/>
      <c r="H57" s="566"/>
      <c r="I57" s="569"/>
      <c r="J57" s="600"/>
      <c r="K57" s="601"/>
      <c r="M57" s="213" t="s">
        <v>212</v>
      </c>
      <c r="N57" s="30" t="e">
        <f>F56</f>
        <v>#REF!</v>
      </c>
    </row>
    <row r="58" spans="1:14" ht="40.15" customHeight="1" x14ac:dyDescent="0.2">
      <c r="A58" s="564"/>
      <c r="B58" s="559"/>
      <c r="C58" s="19" t="s">
        <v>555</v>
      </c>
      <c r="D58" s="200">
        <f>'Estado deseado'!PR_SD_3</f>
        <v>0.65</v>
      </c>
      <c r="E58" s="32" t="e">
        <f t="shared" si="1"/>
        <v>#REF!</v>
      </c>
      <c r="F58" s="561"/>
      <c r="G58" s="535"/>
      <c r="H58" s="566"/>
      <c r="I58" s="569"/>
      <c r="J58" s="600"/>
      <c r="K58" s="601"/>
      <c r="M58" s="213" t="s">
        <v>213</v>
      </c>
      <c r="N58" s="30" t="e">
        <f>F64</f>
        <v>#REF!</v>
      </c>
    </row>
    <row r="59" spans="1:14" ht="40.15" customHeight="1" x14ac:dyDescent="0.2">
      <c r="A59" s="564"/>
      <c r="B59" s="559"/>
      <c r="C59" s="19" t="s">
        <v>72</v>
      </c>
      <c r="D59" s="200">
        <f>'Estado deseado'!PR_SD_4</f>
        <v>0.64999999999999991</v>
      </c>
      <c r="E59" s="32" t="e">
        <f t="shared" si="1"/>
        <v>#REF!</v>
      </c>
      <c r="F59" s="561"/>
      <c r="G59" s="535"/>
      <c r="H59" s="566"/>
      <c r="I59" s="569"/>
      <c r="J59" s="600"/>
      <c r="K59" s="601"/>
      <c r="M59" s="213" t="s">
        <v>214</v>
      </c>
      <c r="N59" s="30" t="e">
        <f>F76</f>
        <v>#REF!</v>
      </c>
    </row>
    <row r="60" spans="1:14" ht="40.15" customHeight="1" x14ac:dyDescent="0.2">
      <c r="A60" s="564"/>
      <c r="B60" s="559"/>
      <c r="C60" s="19" t="s">
        <v>32</v>
      </c>
      <c r="D60" s="200">
        <f>'Estado deseado'!PR_SD_5</f>
        <v>0.65</v>
      </c>
      <c r="E60" s="32" t="e">
        <f t="shared" si="1"/>
        <v>#REF!</v>
      </c>
      <c r="F60" s="561"/>
      <c r="G60" s="535"/>
      <c r="H60" s="566"/>
      <c r="I60" s="569"/>
      <c r="J60" s="600"/>
      <c r="K60" s="601"/>
      <c r="M60" s="213" t="s">
        <v>215</v>
      </c>
      <c r="N60" s="30" t="e">
        <f>F78</f>
        <v>#REF!</v>
      </c>
    </row>
    <row r="61" spans="1:14" ht="40.15" customHeight="1" x14ac:dyDescent="0.2">
      <c r="A61" s="564"/>
      <c r="B61" s="559"/>
      <c r="C61" s="19" t="s">
        <v>73</v>
      </c>
      <c r="D61" s="200">
        <f>'Estado deseado'!PR_SD_6</f>
        <v>0.6</v>
      </c>
      <c r="E61" s="32" t="e">
        <f t="shared" si="1"/>
        <v>#REF!</v>
      </c>
      <c r="F61" s="561"/>
      <c r="G61" s="535"/>
      <c r="H61" s="566"/>
      <c r="I61" s="569"/>
      <c r="J61" s="600"/>
      <c r="K61" s="601"/>
    </row>
    <row r="62" spans="1:14" ht="40.15" customHeight="1" x14ac:dyDescent="0.2">
      <c r="A62" s="564"/>
      <c r="B62" s="559"/>
      <c r="C62" s="19" t="s">
        <v>74</v>
      </c>
      <c r="D62" s="200">
        <f>'Estado deseado'!PR_SD_7</f>
        <v>0.65</v>
      </c>
      <c r="E62" s="32" t="e">
        <f t="shared" si="1"/>
        <v>#REF!</v>
      </c>
      <c r="F62" s="561"/>
      <c r="G62" s="535"/>
      <c r="H62" s="566"/>
      <c r="I62" s="569"/>
      <c r="J62" s="600"/>
      <c r="K62" s="601"/>
    </row>
    <row r="63" spans="1:14" ht="40.15" customHeight="1" x14ac:dyDescent="0.2">
      <c r="A63" s="564"/>
      <c r="B63" s="538"/>
      <c r="C63" s="19" t="s">
        <v>556</v>
      </c>
      <c r="D63" s="200">
        <f>'Estado deseado'!PR_SD_8</f>
        <v>0.65</v>
      </c>
      <c r="E63" s="32" t="e">
        <f t="shared" si="1"/>
        <v>#REF!</v>
      </c>
      <c r="F63" s="562"/>
      <c r="G63" s="536"/>
      <c r="H63" s="566"/>
      <c r="I63" s="569"/>
      <c r="J63" s="600"/>
      <c r="K63" s="601"/>
    </row>
    <row r="64" spans="1:14" ht="40.15" customHeight="1" x14ac:dyDescent="0.2">
      <c r="A64" s="564"/>
      <c r="B64" s="537" t="s">
        <v>557</v>
      </c>
      <c r="C64" s="19" t="s">
        <v>558</v>
      </c>
      <c r="D64" s="200">
        <f>'Estado deseado'!PR_PI_1</f>
        <v>0.65</v>
      </c>
      <c r="E64" s="32" t="e">
        <f t="shared" si="1"/>
        <v>#REF!</v>
      </c>
      <c r="F64" s="560" t="e">
        <f>AVERAGE(E64:E75)</f>
        <v>#REF!</v>
      </c>
      <c r="G64" s="534" t="e">
        <f>IF($F64&lt;1,"Muy primario",INDEX($Q$14:$Q$18,ROUNDDOWN($F$64,0))&amp;IF($F$64-ROUNDDOWN($F$64,0)&lt;0.5,""," con tendencia a "&amp;INDEX($Q$14:$Q$18,ROUNDDOWN($F$64,0)+1)))</f>
        <v>#REF!</v>
      </c>
      <c r="H64" s="566"/>
      <c r="I64" s="569"/>
      <c r="J64" s="600"/>
      <c r="K64" s="601"/>
    </row>
    <row r="65" spans="1:11" ht="40.15" customHeight="1" x14ac:dyDescent="0.2">
      <c r="A65" s="564"/>
      <c r="B65" s="559"/>
      <c r="C65" s="19" t="s">
        <v>559</v>
      </c>
      <c r="D65" s="200">
        <f>'Estado deseado'!PR_PI_2</f>
        <v>0.65</v>
      </c>
      <c r="E65" s="32" t="e">
        <f t="shared" si="1"/>
        <v>#REF!</v>
      </c>
      <c r="F65" s="561"/>
      <c r="G65" s="535"/>
      <c r="H65" s="566"/>
      <c r="I65" s="569"/>
      <c r="J65" s="600"/>
      <c r="K65" s="601"/>
    </row>
    <row r="66" spans="1:11" ht="40.15" customHeight="1" x14ac:dyDescent="0.2">
      <c r="A66" s="564"/>
      <c r="B66" s="559"/>
      <c r="C66" s="19" t="s">
        <v>560</v>
      </c>
      <c r="D66" s="200">
        <f>'Estado deseado'!PR_PI_3</f>
        <v>0.625</v>
      </c>
      <c r="E66" s="32" t="e">
        <f t="shared" si="1"/>
        <v>#REF!</v>
      </c>
      <c r="F66" s="561"/>
      <c r="G66" s="535"/>
      <c r="H66" s="566"/>
      <c r="I66" s="569"/>
      <c r="J66" s="600"/>
      <c r="K66" s="601"/>
    </row>
    <row r="67" spans="1:11" ht="40.15" customHeight="1" x14ac:dyDescent="0.2">
      <c r="A67" s="564"/>
      <c r="B67" s="559"/>
      <c r="C67" s="19" t="s">
        <v>561</v>
      </c>
      <c r="D67" s="200">
        <f>'Estado deseado'!PR_PI_4</f>
        <v>0.65</v>
      </c>
      <c r="E67" s="32" t="e">
        <f t="shared" si="1"/>
        <v>#REF!</v>
      </c>
      <c r="F67" s="561"/>
      <c r="G67" s="535"/>
      <c r="H67" s="566"/>
      <c r="I67" s="569"/>
      <c r="J67" s="600"/>
      <c r="K67" s="601"/>
    </row>
    <row r="68" spans="1:11" ht="40.15" customHeight="1" x14ac:dyDescent="0.2">
      <c r="A68" s="564"/>
      <c r="B68" s="559"/>
      <c r="C68" s="19" t="s">
        <v>562</v>
      </c>
      <c r="D68" s="200">
        <f>'Estado deseado'!PR_PI_5</f>
        <v>0.65</v>
      </c>
      <c r="E68" s="32" t="e">
        <f t="shared" si="1"/>
        <v>#REF!</v>
      </c>
      <c r="F68" s="561"/>
      <c r="G68" s="535"/>
      <c r="H68" s="566"/>
      <c r="I68" s="569"/>
      <c r="J68" s="600"/>
      <c r="K68" s="601"/>
    </row>
    <row r="69" spans="1:11" ht="40.15" customHeight="1" x14ac:dyDescent="0.2">
      <c r="A69" s="564"/>
      <c r="B69" s="559"/>
      <c r="C69" s="19" t="s">
        <v>78</v>
      </c>
      <c r="D69" s="200">
        <f>'Estado deseado'!PR_PI_6</f>
        <v>0.65</v>
      </c>
      <c r="E69" s="32" t="e">
        <f t="shared" si="1"/>
        <v>#REF!</v>
      </c>
      <c r="F69" s="561"/>
      <c r="G69" s="535"/>
      <c r="H69" s="566"/>
      <c r="I69" s="569"/>
      <c r="J69" s="600"/>
      <c r="K69" s="601"/>
    </row>
    <row r="70" spans="1:11" ht="40.15" customHeight="1" x14ac:dyDescent="0.2">
      <c r="A70" s="564"/>
      <c r="B70" s="559"/>
      <c r="C70" s="19" t="s">
        <v>563</v>
      </c>
      <c r="D70" s="200">
        <f>'Estado deseado'!PR_PI_7</f>
        <v>0.65</v>
      </c>
      <c r="E70" s="32" t="e">
        <f t="shared" si="1"/>
        <v>#REF!</v>
      </c>
      <c r="F70" s="561"/>
      <c r="G70" s="535"/>
      <c r="H70" s="566"/>
      <c r="I70" s="569"/>
      <c r="J70" s="600"/>
      <c r="K70" s="601"/>
    </row>
    <row r="71" spans="1:11" ht="40.15" customHeight="1" x14ac:dyDescent="0.2">
      <c r="A71" s="564"/>
      <c r="B71" s="559"/>
      <c r="C71" s="19" t="s">
        <v>564</v>
      </c>
      <c r="D71" s="200">
        <f>'Estado deseado'!PR_PI_8</f>
        <v>0.4</v>
      </c>
      <c r="E71" s="32" t="e">
        <f t="shared" si="1"/>
        <v>#REF!</v>
      </c>
      <c r="F71" s="561"/>
      <c r="G71" s="535"/>
      <c r="H71" s="566"/>
      <c r="I71" s="569"/>
      <c r="J71" s="600"/>
      <c r="K71" s="601"/>
    </row>
    <row r="72" spans="1:11" ht="40.15" customHeight="1" x14ac:dyDescent="0.2">
      <c r="A72" s="564"/>
      <c r="B72" s="559"/>
      <c r="C72" s="19" t="s">
        <v>81</v>
      </c>
      <c r="D72" s="200">
        <f>'Estado deseado'!PR_PI_9</f>
        <v>0.65</v>
      </c>
      <c r="E72" s="32" t="e">
        <f t="shared" si="1"/>
        <v>#REF!</v>
      </c>
      <c r="F72" s="561"/>
      <c r="G72" s="535"/>
      <c r="H72" s="566"/>
      <c r="I72" s="569"/>
      <c r="J72" s="600"/>
      <c r="K72" s="601"/>
    </row>
    <row r="73" spans="1:11" ht="40.15" customHeight="1" x14ac:dyDescent="0.2">
      <c r="A73" s="564"/>
      <c r="B73" s="559"/>
      <c r="C73" s="19" t="s">
        <v>82</v>
      </c>
      <c r="D73" s="200">
        <f>'Estado deseado'!PR_PI_10</f>
        <v>0.65</v>
      </c>
      <c r="E73" s="32" t="e">
        <f t="shared" si="1"/>
        <v>#REF!</v>
      </c>
      <c r="F73" s="561"/>
      <c r="G73" s="535"/>
      <c r="H73" s="566"/>
      <c r="I73" s="569"/>
      <c r="J73" s="600"/>
      <c r="K73" s="601"/>
    </row>
    <row r="74" spans="1:11" ht="40.15" customHeight="1" x14ac:dyDescent="0.2">
      <c r="A74" s="564"/>
      <c r="B74" s="559"/>
      <c r="C74" s="19" t="s">
        <v>565</v>
      </c>
      <c r="D74" s="200">
        <f>'Estado deseado'!PR_PI_11</f>
        <v>0.59000000000000008</v>
      </c>
      <c r="E74" s="32" t="e">
        <f t="shared" si="1"/>
        <v>#REF!</v>
      </c>
      <c r="F74" s="561"/>
      <c r="G74" s="535"/>
      <c r="H74" s="566"/>
      <c r="I74" s="569"/>
      <c r="J74" s="600"/>
      <c r="K74" s="601"/>
    </row>
    <row r="75" spans="1:11" ht="40.15" customHeight="1" x14ac:dyDescent="0.2">
      <c r="A75" s="564"/>
      <c r="B75" s="538"/>
      <c r="C75" s="19" t="s">
        <v>84</v>
      </c>
      <c r="D75" s="200">
        <f>'Estado deseado'!PR_PI_12</f>
        <v>0.65</v>
      </c>
      <c r="E75" s="32" t="e">
        <f t="shared" si="1"/>
        <v>#REF!</v>
      </c>
      <c r="F75" s="562"/>
      <c r="G75" s="536"/>
      <c r="H75" s="566"/>
      <c r="I75" s="569"/>
      <c r="J75" s="600"/>
      <c r="K75" s="601"/>
    </row>
    <row r="76" spans="1:11" ht="40.15" customHeight="1" x14ac:dyDescent="0.2">
      <c r="A76" s="564"/>
      <c r="B76" s="537" t="s">
        <v>566</v>
      </c>
      <c r="C76" s="19" t="s">
        <v>85</v>
      </c>
      <c r="D76" s="200">
        <f>'Estado deseado'!PR_MA_1</f>
        <v>0.65</v>
      </c>
      <c r="E76" s="32" t="e">
        <f t="shared" si="1"/>
        <v>#REF!</v>
      </c>
      <c r="F76" s="571" t="e">
        <f>AVERAGE(E76:E77)</f>
        <v>#REF!</v>
      </c>
      <c r="G76" s="534" t="e">
        <f>IF($F76&lt;1,"Muy primario",INDEX($Q$14:$Q$18,ROUNDDOWN($F$76,0))&amp;IF($F$76-ROUNDDOWN($F$76,0)&lt;0.5,""," con tendencia a "&amp;INDEX($Q$14:$Q$18,ROUNDDOWN($F$76,0)+1)))</f>
        <v>#REF!</v>
      </c>
      <c r="H76" s="566"/>
      <c r="I76" s="569"/>
      <c r="J76" s="600"/>
      <c r="K76" s="601"/>
    </row>
    <row r="77" spans="1:11" ht="40.15" customHeight="1" x14ac:dyDescent="0.2">
      <c r="A77" s="564"/>
      <c r="B77" s="538"/>
      <c r="C77" s="19" t="s">
        <v>86</v>
      </c>
      <c r="D77" s="200">
        <f>'Estado deseado'!PR_MA_2</f>
        <v>0.65</v>
      </c>
      <c r="E77" s="32" t="e">
        <f t="shared" si="1"/>
        <v>#REF!</v>
      </c>
      <c r="F77" s="571"/>
      <c r="G77" s="535"/>
      <c r="H77" s="566"/>
      <c r="I77" s="569"/>
      <c r="J77" s="600"/>
      <c r="K77" s="601"/>
    </row>
    <row r="78" spans="1:11" ht="40.15" customHeight="1" x14ac:dyDescent="0.2">
      <c r="A78" s="564"/>
      <c r="B78" s="537" t="s">
        <v>150</v>
      </c>
      <c r="C78" s="19" t="s">
        <v>567</v>
      </c>
      <c r="D78" s="200">
        <f>'Estado deseado'!PR_TP_1</f>
        <v>0.42499999999999999</v>
      </c>
      <c r="E78" s="32" t="e">
        <f t="shared" si="1"/>
        <v>#REF!</v>
      </c>
      <c r="F78" s="560" t="e">
        <f>AVERAGE(E78:E82)</f>
        <v>#REF!</v>
      </c>
      <c r="G78" s="534" t="e">
        <f>IF($F76&lt;1,"Muy primario",INDEX($Q$14:$Q$18,ROUNDDOWN($F$76,0))&amp;IF($F$76-ROUNDDOWN($F$76,0)&lt;0.5,""," con tendencia a "&amp;INDEX($Q$14:$Q$18,ROUNDDOWN($F$76,0)+1)))</f>
        <v>#REF!</v>
      </c>
      <c r="H78" s="566"/>
      <c r="I78" s="569"/>
      <c r="J78" s="600"/>
      <c r="K78" s="601"/>
    </row>
    <row r="79" spans="1:11" ht="40.15" customHeight="1" x14ac:dyDescent="0.2">
      <c r="A79" s="564"/>
      <c r="B79" s="559"/>
      <c r="C79" s="19" t="s">
        <v>568</v>
      </c>
      <c r="D79" s="200">
        <f>'Estado deseado'!PR_TP_2</f>
        <v>0.64999999999999991</v>
      </c>
      <c r="E79" s="32" t="e">
        <f t="shared" si="1"/>
        <v>#REF!</v>
      </c>
      <c r="F79" s="561"/>
      <c r="G79" s="535"/>
      <c r="H79" s="566"/>
      <c r="I79" s="569"/>
      <c r="J79" s="600"/>
      <c r="K79" s="601"/>
    </row>
    <row r="80" spans="1:11" ht="40.15" customHeight="1" x14ac:dyDescent="0.2">
      <c r="A80" s="564"/>
      <c r="B80" s="559"/>
      <c r="C80" s="19" t="s">
        <v>569</v>
      </c>
      <c r="D80" s="200">
        <f>'Estado deseado'!PR_TP_3</f>
        <v>0.65</v>
      </c>
      <c r="E80" s="32" t="e">
        <f t="shared" si="1"/>
        <v>#REF!</v>
      </c>
      <c r="F80" s="561"/>
      <c r="G80" s="535"/>
      <c r="H80" s="566"/>
      <c r="I80" s="569"/>
      <c r="J80" s="600"/>
      <c r="K80" s="601"/>
    </row>
    <row r="81" spans="1:14" ht="40.15" customHeight="1" x14ac:dyDescent="0.2">
      <c r="A81" s="564"/>
      <c r="B81" s="559"/>
      <c r="C81" s="19" t="s">
        <v>570</v>
      </c>
      <c r="D81" s="200">
        <f>'Estado deseado'!PR_TP_4</f>
        <v>0.65</v>
      </c>
      <c r="E81" s="32" t="e">
        <f t="shared" si="1"/>
        <v>#REF!</v>
      </c>
      <c r="F81" s="561"/>
      <c r="G81" s="535"/>
      <c r="H81" s="566"/>
      <c r="I81" s="569"/>
      <c r="J81" s="600"/>
      <c r="K81" s="601"/>
    </row>
    <row r="82" spans="1:14" ht="40.15" customHeight="1" x14ac:dyDescent="0.2">
      <c r="A82" s="217"/>
      <c r="B82" s="538"/>
      <c r="C82" s="19" t="s">
        <v>571</v>
      </c>
      <c r="D82" s="200">
        <f>'Estado deseado'!PR_TP_5</f>
        <v>0.42499999999999999</v>
      </c>
      <c r="E82" s="32" t="e">
        <f t="shared" si="1"/>
        <v>#REF!</v>
      </c>
      <c r="F82" s="562"/>
      <c r="G82" s="536"/>
      <c r="H82" s="567"/>
      <c r="I82" s="570"/>
      <c r="J82" s="600"/>
      <c r="K82" s="601"/>
    </row>
    <row r="83" spans="1:14" ht="40.15" customHeight="1" x14ac:dyDescent="0.2">
      <c r="A83" s="556"/>
      <c r="B83" s="556"/>
      <c r="C83" s="556"/>
      <c r="D83" s="556"/>
      <c r="E83" s="556"/>
      <c r="F83" s="556"/>
      <c r="G83" s="556"/>
      <c r="H83" s="556"/>
      <c r="I83" s="557"/>
      <c r="J83" s="600"/>
      <c r="K83" s="601"/>
    </row>
    <row r="84" spans="1:14" ht="40.15" customHeight="1" x14ac:dyDescent="0.2">
      <c r="A84" s="599" t="s">
        <v>152</v>
      </c>
      <c r="B84" s="578" t="s">
        <v>151</v>
      </c>
      <c r="C84" s="20" t="s">
        <v>572</v>
      </c>
      <c r="D84" s="201">
        <f>'Estado deseado'!DE_AE_1</f>
        <v>0.65</v>
      </c>
      <c r="E84" s="32" t="e">
        <f t="shared" ref="E84:E101" si="2">IF($D84=0,0,IF($D84&lt;LIMITE1,1,IF($D84&lt;LIMITE2,2,IF($D84&lt;LIMITE3,3,IF($D84&lt;1,4,5)))))</f>
        <v>#REF!</v>
      </c>
      <c r="F84" s="591" t="e">
        <f>AVERAGE(E84:E88)</f>
        <v>#REF!</v>
      </c>
      <c r="G84" s="572" t="e">
        <f>IF($F84&lt;1,"Muy primario",INDEX($Q$14:$Q$18,ROUNDDOWN($F$84,0))&amp;IF($F$84-ROUNDDOWN($F$84,0)&lt;0.5,""," con tendencia a "&amp;INDEX($Q$14:$Q$18,ROUNDDOWN($F$84,0)+1)))</f>
        <v>#REF!</v>
      </c>
      <c r="H84" s="575" t="e">
        <f>AVERAGE(F84:F101)</f>
        <v>#REF!</v>
      </c>
      <c r="I84" s="577" t="e">
        <f>IF($H$84&lt;1,"Muy primario",INDEX($Q$14:$Q$18,ROUNDDOWN($H$84,0))&amp;IF($H$84-ROUNDDOWN($H$84,0)&lt;0.5,""," con tendencia a "&amp;INDEX($Q$14:$Q$18,ROUNDDOWN($H$84,0)+1)))</f>
        <v>#REF!</v>
      </c>
      <c r="J84" s="600"/>
      <c r="K84" s="601"/>
    </row>
    <row r="85" spans="1:14" ht="40.15" customHeight="1" x14ac:dyDescent="0.2">
      <c r="A85" s="599"/>
      <c r="B85" s="579"/>
      <c r="C85" s="20" t="s">
        <v>573</v>
      </c>
      <c r="D85" s="201">
        <f>'Estado deseado'!DE_AE_2</f>
        <v>0.65</v>
      </c>
      <c r="E85" s="32" t="e">
        <f t="shared" si="2"/>
        <v>#REF!</v>
      </c>
      <c r="F85" s="591"/>
      <c r="G85" s="573"/>
      <c r="H85" s="576"/>
      <c r="I85" s="577"/>
      <c r="J85" s="600"/>
      <c r="K85" s="601"/>
    </row>
    <row r="86" spans="1:14" ht="40.15" customHeight="1" x14ac:dyDescent="0.2">
      <c r="A86" s="599"/>
      <c r="B86" s="579"/>
      <c r="C86" s="20" t="s">
        <v>574</v>
      </c>
      <c r="D86" s="201">
        <f>'Estado deseado'!DE_AE_3</f>
        <v>0.4</v>
      </c>
      <c r="E86" s="32" t="e">
        <f t="shared" si="2"/>
        <v>#REF!</v>
      </c>
      <c r="F86" s="591"/>
      <c r="G86" s="573"/>
      <c r="H86" s="576"/>
      <c r="I86" s="577"/>
      <c r="J86" s="600"/>
      <c r="K86" s="601"/>
    </row>
    <row r="87" spans="1:14" ht="40.15" customHeight="1" x14ac:dyDescent="0.2">
      <c r="A87" s="599"/>
      <c r="B87" s="579"/>
      <c r="C87" s="20" t="s">
        <v>90</v>
      </c>
      <c r="D87" s="201">
        <f>DE_AE_4</f>
        <v>4</v>
      </c>
      <c r="E87" s="32" t="e">
        <f t="shared" si="2"/>
        <v>#REF!</v>
      </c>
      <c r="F87" s="591"/>
      <c r="G87" s="573"/>
      <c r="H87" s="576"/>
      <c r="I87" s="577"/>
      <c r="J87" s="600"/>
      <c r="K87" s="601"/>
    </row>
    <row r="88" spans="1:14" ht="40.15" customHeight="1" x14ac:dyDescent="0.2">
      <c r="A88" s="599"/>
      <c r="B88" s="580"/>
      <c r="C88" s="20" t="s">
        <v>91</v>
      </c>
      <c r="D88" s="201">
        <f>'Estado deseado'!DE_AE_5</f>
        <v>0.42499999999999999</v>
      </c>
      <c r="E88" s="32" t="e">
        <f t="shared" si="2"/>
        <v>#REF!</v>
      </c>
      <c r="F88" s="591"/>
      <c r="G88" s="574"/>
      <c r="H88" s="576"/>
      <c r="I88" s="577"/>
      <c r="J88" s="600"/>
      <c r="K88" s="601"/>
    </row>
    <row r="89" spans="1:14" ht="40.15" customHeight="1" x14ac:dyDescent="0.2">
      <c r="A89" s="599"/>
      <c r="B89" s="578" t="s">
        <v>575</v>
      </c>
      <c r="C89" s="20" t="s">
        <v>92</v>
      </c>
      <c r="D89" s="201">
        <f>'Estado deseado'!DE_MC_1</f>
        <v>0.64999999999999991</v>
      </c>
      <c r="E89" s="32" t="e">
        <f t="shared" si="2"/>
        <v>#REF!</v>
      </c>
      <c r="F89" s="581" t="e">
        <f>AVERAGE(E89:E96)</f>
        <v>#REF!</v>
      </c>
      <c r="G89" s="572" t="e">
        <f>IF($F89&lt;1,"Muy primario",INDEX($Q$14:$Q$18,ROUNDDOWN($F$89,0))&amp;IF($F$89-ROUNDDOWN($F$89,0)&lt;0.5,""," con tendencia a "&amp;INDEX($Q$14:$Q$18,ROUNDDOWN($F$89,0)+1)))</f>
        <v>#REF!</v>
      </c>
      <c r="H89" s="576"/>
      <c r="I89" s="577"/>
      <c r="J89" s="600"/>
      <c r="K89" s="601"/>
    </row>
    <row r="90" spans="1:14" ht="40.15" customHeight="1" x14ac:dyDescent="0.2">
      <c r="A90" s="599"/>
      <c r="B90" s="579"/>
      <c r="C90" s="20" t="s">
        <v>191</v>
      </c>
      <c r="D90" s="201">
        <f>'Estado deseado'!DE_MC_2</f>
        <v>0.64999999999999991</v>
      </c>
      <c r="E90" s="32" t="e">
        <f t="shared" si="2"/>
        <v>#REF!</v>
      </c>
      <c r="F90" s="582"/>
      <c r="G90" s="573"/>
      <c r="H90" s="576"/>
      <c r="I90" s="577"/>
      <c r="J90" s="600"/>
      <c r="K90" s="601"/>
      <c r="M90" s="558" t="s">
        <v>38</v>
      </c>
      <c r="N90" s="558"/>
    </row>
    <row r="91" spans="1:14" ht="40.15" customHeight="1" x14ac:dyDescent="0.2">
      <c r="A91" s="599"/>
      <c r="B91" s="579"/>
      <c r="C91" s="20" t="s">
        <v>190</v>
      </c>
      <c r="D91" s="201">
        <f>'Estado deseado'!DE_MC_3</f>
        <v>0.64999999999999991</v>
      </c>
      <c r="E91" s="32" t="e">
        <f t="shared" si="2"/>
        <v>#REF!</v>
      </c>
      <c r="F91" s="582"/>
      <c r="G91" s="573"/>
      <c r="H91" s="576"/>
      <c r="I91" s="577"/>
      <c r="J91" s="600"/>
      <c r="K91" s="601"/>
      <c r="M91" s="213" t="s">
        <v>216</v>
      </c>
      <c r="N91" s="30" t="e">
        <f>F84</f>
        <v>#REF!</v>
      </c>
    </row>
    <row r="92" spans="1:14" ht="40.15" customHeight="1" x14ac:dyDescent="0.2">
      <c r="A92" s="599"/>
      <c r="B92" s="579"/>
      <c r="C92" s="20" t="s">
        <v>192</v>
      </c>
      <c r="D92" s="201">
        <f>'Estado deseado'!DE_MC_4</f>
        <v>0.64999999999999991</v>
      </c>
      <c r="E92" s="32" t="e">
        <f t="shared" si="2"/>
        <v>#REF!</v>
      </c>
      <c r="F92" s="582"/>
      <c r="G92" s="573"/>
      <c r="H92" s="576"/>
      <c r="I92" s="577"/>
      <c r="J92" s="600"/>
      <c r="K92" s="601"/>
      <c r="M92" s="213" t="s">
        <v>217</v>
      </c>
      <c r="N92" s="30" t="e">
        <f>F89</f>
        <v>#REF!</v>
      </c>
    </row>
    <row r="93" spans="1:14" ht="40.15" customHeight="1" x14ac:dyDescent="0.2">
      <c r="A93" s="599"/>
      <c r="B93" s="579"/>
      <c r="C93" s="20" t="s">
        <v>193</v>
      </c>
      <c r="D93" s="201">
        <f>'Estado deseado'!DE_MC_5</f>
        <v>0.4</v>
      </c>
      <c r="E93" s="32" t="e">
        <f t="shared" si="2"/>
        <v>#REF!</v>
      </c>
      <c r="F93" s="582"/>
      <c r="G93" s="573"/>
      <c r="H93" s="576"/>
      <c r="I93" s="577"/>
      <c r="J93" s="600"/>
      <c r="K93" s="601"/>
      <c r="M93" s="213" t="s">
        <v>218</v>
      </c>
      <c r="N93" s="30" t="e">
        <f>F97</f>
        <v>#REF!</v>
      </c>
    </row>
    <row r="94" spans="1:14" ht="40.15" customHeight="1" x14ac:dyDescent="0.2">
      <c r="A94" s="599"/>
      <c r="B94" s="579"/>
      <c r="C94" s="20" t="s">
        <v>41</v>
      </c>
      <c r="D94" s="201">
        <f>'Estado deseado'!DE_MC_6</f>
        <v>0.65</v>
      </c>
      <c r="E94" s="32" t="e">
        <f t="shared" si="2"/>
        <v>#REF!</v>
      </c>
      <c r="F94" s="582"/>
      <c r="G94" s="573"/>
      <c r="H94" s="576"/>
      <c r="I94" s="577"/>
      <c r="J94" s="600"/>
      <c r="K94" s="601"/>
    </row>
    <row r="95" spans="1:14" ht="40.15" customHeight="1" x14ac:dyDescent="0.2">
      <c r="A95" s="599"/>
      <c r="B95" s="579"/>
      <c r="C95" s="20" t="s">
        <v>576</v>
      </c>
      <c r="D95" s="201">
        <f>'Estado deseado'!DE_MC_7</f>
        <v>0.4</v>
      </c>
      <c r="E95" s="32" t="e">
        <f t="shared" si="2"/>
        <v>#REF!</v>
      </c>
      <c r="F95" s="582"/>
      <c r="G95" s="573"/>
      <c r="H95" s="576"/>
      <c r="I95" s="577"/>
      <c r="J95" s="600"/>
      <c r="K95" s="601"/>
    </row>
    <row r="96" spans="1:14" ht="40.15" customHeight="1" x14ac:dyDescent="0.2">
      <c r="A96" s="599"/>
      <c r="B96" s="580"/>
      <c r="C96" s="20" t="s">
        <v>187</v>
      </c>
      <c r="D96" s="201">
        <f>'Estado deseado'!DE_MC_8</f>
        <v>0.65</v>
      </c>
      <c r="E96" s="32" t="e">
        <f t="shared" si="2"/>
        <v>#REF!</v>
      </c>
      <c r="F96" s="583"/>
      <c r="G96" s="574"/>
      <c r="H96" s="576"/>
      <c r="I96" s="577"/>
      <c r="J96" s="600"/>
      <c r="K96" s="601"/>
    </row>
    <row r="97" spans="1:14" ht="40.15" customHeight="1" x14ac:dyDescent="0.2">
      <c r="A97" s="599"/>
      <c r="B97" s="578" t="s">
        <v>577</v>
      </c>
      <c r="C97" s="20" t="s">
        <v>578</v>
      </c>
      <c r="D97" s="201">
        <f>'Estado deseado'!DE_PD_1</f>
        <v>0.65</v>
      </c>
      <c r="E97" s="32" t="e">
        <f t="shared" si="2"/>
        <v>#REF!</v>
      </c>
      <c r="F97" s="591" t="e">
        <f>AVERAGE(E97:E101)</f>
        <v>#REF!</v>
      </c>
      <c r="G97" s="572" t="e">
        <f>IF($F97&lt;1,"Muy primario",INDEX($Q$14:$Q$18,ROUNDDOWN($F$97,0))&amp;IF($F$97-ROUNDDOWN($F$97,0)&lt;0.5,""," con tendencia a "&amp;INDEX($Q$14:$Q$18,ROUNDDOWN($F$97,0)+1)))</f>
        <v>#REF!</v>
      </c>
      <c r="H97" s="576"/>
      <c r="I97" s="577"/>
      <c r="J97" s="600"/>
      <c r="K97" s="601"/>
    </row>
    <row r="98" spans="1:14" ht="40.15" customHeight="1" x14ac:dyDescent="0.2">
      <c r="A98" s="599"/>
      <c r="B98" s="579"/>
      <c r="C98" s="20" t="s">
        <v>188</v>
      </c>
      <c r="D98" s="201">
        <f>'Estado deseado'!DE_PD_2</f>
        <v>0.65</v>
      </c>
      <c r="E98" s="32" t="e">
        <f t="shared" si="2"/>
        <v>#REF!</v>
      </c>
      <c r="F98" s="591"/>
      <c r="G98" s="573"/>
      <c r="H98" s="576"/>
      <c r="I98" s="577"/>
      <c r="J98" s="600"/>
      <c r="K98" s="601"/>
    </row>
    <row r="99" spans="1:14" ht="40.15" customHeight="1" x14ac:dyDescent="0.2">
      <c r="A99" s="599"/>
      <c r="B99" s="579"/>
      <c r="C99" s="20" t="s">
        <v>189</v>
      </c>
      <c r="D99" s="201">
        <f>'Estado deseado'!DE_PD_3</f>
        <v>0.65</v>
      </c>
      <c r="E99" s="32" t="e">
        <f t="shared" si="2"/>
        <v>#REF!</v>
      </c>
      <c r="F99" s="591"/>
      <c r="G99" s="573"/>
      <c r="H99" s="576"/>
      <c r="I99" s="577"/>
      <c r="J99" s="600"/>
      <c r="K99" s="601"/>
    </row>
    <row r="100" spans="1:14" ht="40.15" customHeight="1" x14ac:dyDescent="0.2">
      <c r="A100" s="599"/>
      <c r="B100" s="579"/>
      <c r="C100" s="20" t="s">
        <v>101</v>
      </c>
      <c r="D100" s="201">
        <f>'Estado deseado'!DE_PD_4</f>
        <v>0.65</v>
      </c>
      <c r="E100" s="32" t="e">
        <f t="shared" si="2"/>
        <v>#REF!</v>
      </c>
      <c r="F100" s="591"/>
      <c r="G100" s="573"/>
      <c r="H100" s="576"/>
      <c r="I100" s="577"/>
      <c r="J100" s="600"/>
      <c r="K100" s="601"/>
    </row>
    <row r="101" spans="1:14" ht="40.15" customHeight="1" x14ac:dyDescent="0.2">
      <c r="A101" s="599"/>
      <c r="B101" s="580"/>
      <c r="C101" s="20" t="s">
        <v>102</v>
      </c>
      <c r="D101" s="201">
        <f>'Estado deseado'!DE_PD_5</f>
        <v>0.65</v>
      </c>
      <c r="E101" s="32" t="e">
        <f t="shared" si="2"/>
        <v>#REF!</v>
      </c>
      <c r="F101" s="591"/>
      <c r="G101" s="574"/>
      <c r="H101" s="576"/>
      <c r="I101" s="577"/>
      <c r="J101" s="600"/>
      <c r="K101" s="601"/>
    </row>
    <row r="102" spans="1:14" ht="40.15" customHeight="1" x14ac:dyDescent="0.2">
      <c r="A102" s="556"/>
      <c r="B102" s="556"/>
      <c r="C102" s="556"/>
      <c r="D102" s="556"/>
      <c r="E102" s="556"/>
      <c r="F102" s="556"/>
      <c r="G102" s="556"/>
      <c r="H102" s="556"/>
      <c r="I102" s="557"/>
      <c r="J102" s="600"/>
      <c r="K102" s="601"/>
    </row>
    <row r="103" spans="1:14" ht="66" customHeight="1" x14ac:dyDescent="0.2">
      <c r="A103" s="592" t="s">
        <v>153</v>
      </c>
      <c r="B103" s="212" t="s">
        <v>154</v>
      </c>
      <c r="C103" s="21" t="s">
        <v>579</v>
      </c>
      <c r="D103" s="202">
        <f>'Estado deseado'!RE_PR_1</f>
        <v>0.65</v>
      </c>
      <c r="E103" s="32" t="e">
        <f t="shared" ref="E103:E118" si="3">IF($D103=0,0,IF($D103&lt;LIMITE1,1,IF($D103&lt;LIMITE2,2,IF($D103&lt;LIMITE3,3,IF($D103&lt;1,4,5)))))</f>
        <v>#REF!</v>
      </c>
      <c r="F103" s="214" t="e">
        <f>AVERAGE(E103)</f>
        <v>#REF!</v>
      </c>
      <c r="G103" s="27" t="e">
        <f>IF($F103&lt;1,"Muy primario",INDEX($Q$14:$Q$18,ROUNDDOWN($F$103,0))&amp;IF($F$103-ROUNDDOWN($F$103,0)&lt;0.5,""," con tendencia a "&amp;INDEX($Q$14:$Q$18,ROUNDDOWN($F$103,0)+1)))</f>
        <v>#REF!</v>
      </c>
      <c r="H103" s="593" t="e">
        <f>AVERAGE(F103:F118)</f>
        <v>#REF!</v>
      </c>
      <c r="I103" s="595" t="e">
        <f>IF($H$103&lt;1,"Muy primario",INDEX($Q$14:$Q$18,ROUNDDOWN($H$103,0))&amp;IF($H$103-ROUNDDOWN($H$103,0)&lt;0.5,""," con tendencia a "&amp;INDEX($Q$14:$Q$18,ROUNDDOWN($H$103,0)+1)))</f>
        <v>#REF!</v>
      </c>
      <c r="J103" s="600"/>
      <c r="K103" s="601"/>
    </row>
    <row r="104" spans="1:14" ht="40.15" customHeight="1" x14ac:dyDescent="0.2">
      <c r="A104" s="592"/>
      <c r="B104" s="584" t="s">
        <v>155</v>
      </c>
      <c r="C104" s="21" t="s">
        <v>580</v>
      </c>
      <c r="D104" s="202">
        <f>'Estado deseado'!RE_CO_1</f>
        <v>0.65</v>
      </c>
      <c r="E104" s="32" t="e">
        <f t="shared" si="3"/>
        <v>#REF!</v>
      </c>
      <c r="F104" s="596" t="e">
        <f>AVERAGE(E104:E108)</f>
        <v>#REF!</v>
      </c>
      <c r="G104" s="588" t="e">
        <f>IF($F104&lt;1,"Muy primario",INDEX($Q$14:$Q$18,ROUNDDOWN($F$104,0))&amp;IF($F$104-ROUNDDOWN($F$104,0)&lt;0.5,""," con tendencia a "&amp;INDEX($Q$14:$Q$18,ROUNDDOWN($F$104,0)+1)))</f>
        <v>#REF!</v>
      </c>
      <c r="H104" s="594"/>
      <c r="I104" s="595"/>
      <c r="J104" s="600"/>
      <c r="K104" s="601"/>
    </row>
    <row r="105" spans="1:14" ht="40.15" customHeight="1" x14ac:dyDescent="0.2">
      <c r="A105" s="592"/>
      <c r="B105" s="585"/>
      <c r="C105" s="21" t="s">
        <v>581</v>
      </c>
      <c r="D105" s="202">
        <f>'Estado deseado'!RE_CO_2</f>
        <v>0.65</v>
      </c>
      <c r="E105" s="32" t="e">
        <f t="shared" si="3"/>
        <v>#REF!</v>
      </c>
      <c r="F105" s="597"/>
      <c r="G105" s="589"/>
      <c r="H105" s="594"/>
      <c r="I105" s="595"/>
      <c r="J105" s="600"/>
      <c r="K105" s="601"/>
    </row>
    <row r="106" spans="1:14" ht="40.15" customHeight="1" x14ac:dyDescent="0.2">
      <c r="A106" s="592"/>
      <c r="B106" s="585"/>
      <c r="C106" s="21" t="s">
        <v>582</v>
      </c>
      <c r="D106" s="202">
        <f>'Estado deseado'!RE_CO_3</f>
        <v>0.65</v>
      </c>
      <c r="E106" s="32" t="e">
        <f t="shared" si="3"/>
        <v>#REF!</v>
      </c>
      <c r="F106" s="597"/>
      <c r="G106" s="589"/>
      <c r="H106" s="594"/>
      <c r="I106" s="595"/>
      <c r="J106" s="600"/>
      <c r="K106" s="601"/>
      <c r="M106" s="558" t="s">
        <v>42</v>
      </c>
      <c r="N106" s="558"/>
    </row>
    <row r="107" spans="1:14" ht="40.15" customHeight="1" x14ac:dyDescent="0.2">
      <c r="A107" s="592"/>
      <c r="B107" s="585"/>
      <c r="C107" s="21" t="s">
        <v>105</v>
      </c>
      <c r="D107" s="202">
        <f>'Estado deseado'!RE_CO_4</f>
        <v>0.65</v>
      </c>
      <c r="E107" s="32" t="e">
        <f t="shared" si="3"/>
        <v>#REF!</v>
      </c>
      <c r="F107" s="597"/>
      <c r="G107" s="589"/>
      <c r="H107" s="594"/>
      <c r="I107" s="595"/>
      <c r="J107" s="600"/>
      <c r="K107" s="601"/>
      <c r="M107" s="213" t="s">
        <v>219</v>
      </c>
      <c r="N107" s="30" t="e">
        <f>F103</f>
        <v>#REF!</v>
      </c>
    </row>
    <row r="108" spans="1:14" ht="40.15" customHeight="1" x14ac:dyDescent="0.2">
      <c r="A108" s="592"/>
      <c r="B108" s="586"/>
      <c r="C108" s="21" t="s">
        <v>106</v>
      </c>
      <c r="D108" s="202">
        <f>'Estado deseado'!RE_CO_5</f>
        <v>0.42499999999999999</v>
      </c>
      <c r="E108" s="32" t="e">
        <f t="shared" si="3"/>
        <v>#REF!</v>
      </c>
      <c r="F108" s="598"/>
      <c r="G108" s="590"/>
      <c r="H108" s="594"/>
      <c r="I108" s="595"/>
      <c r="J108" s="600"/>
      <c r="K108" s="601"/>
      <c r="M108" s="213" t="s">
        <v>220</v>
      </c>
      <c r="N108" s="30" t="e">
        <f>F104</f>
        <v>#REF!</v>
      </c>
    </row>
    <row r="109" spans="1:14" ht="40.15" customHeight="1" x14ac:dyDescent="0.2">
      <c r="A109" s="592"/>
      <c r="B109" s="584" t="s">
        <v>583</v>
      </c>
      <c r="C109" s="21" t="s">
        <v>107</v>
      </c>
      <c r="D109" s="202">
        <f>'Estado deseado'!RE_AN_1</f>
        <v>0.5</v>
      </c>
      <c r="E109" s="32" t="e">
        <f t="shared" si="3"/>
        <v>#REF!</v>
      </c>
      <c r="F109" s="596" t="e">
        <f>AVERAGE(E109:E113)</f>
        <v>#REF!</v>
      </c>
      <c r="G109" s="588" t="e">
        <f>IF($F109&lt;1,"Muy primario",INDEX($Q$14:$Q$18,ROUNDDOWN($F$109,0))&amp;IF($F$109-ROUNDDOWN($F$109,0)&lt;0.5,""," con tendencia a "&amp;INDEX($Q$14:$Q$18,ROUNDDOWN($F$109,0)+1)))</f>
        <v>#REF!</v>
      </c>
      <c r="H109" s="594"/>
      <c r="I109" s="595"/>
      <c r="J109" s="600"/>
      <c r="K109" s="601"/>
      <c r="M109" s="213" t="s">
        <v>221</v>
      </c>
      <c r="N109" s="30" t="e">
        <f>F109</f>
        <v>#REF!</v>
      </c>
    </row>
    <row r="110" spans="1:14" ht="40.15" customHeight="1" x14ac:dyDescent="0.2">
      <c r="A110" s="592"/>
      <c r="B110" s="585"/>
      <c r="C110" s="21" t="s">
        <v>108</v>
      </c>
      <c r="D110" s="202">
        <f>'Estado deseado'!RE_AN_2</f>
        <v>0.65</v>
      </c>
      <c r="E110" s="32" t="e">
        <f t="shared" si="3"/>
        <v>#REF!</v>
      </c>
      <c r="F110" s="597"/>
      <c r="G110" s="589"/>
      <c r="H110" s="594"/>
      <c r="I110" s="595"/>
      <c r="J110" s="600"/>
      <c r="K110" s="601"/>
      <c r="M110" s="213" t="s">
        <v>222</v>
      </c>
      <c r="N110" s="30" t="e">
        <f>F114</f>
        <v>#REF!</v>
      </c>
    </row>
    <row r="111" spans="1:14" ht="40.15" customHeight="1" x14ac:dyDescent="0.2">
      <c r="A111" s="592"/>
      <c r="B111" s="585"/>
      <c r="C111" s="21" t="s">
        <v>109</v>
      </c>
      <c r="D111" s="202">
        <f>'Estado deseado'!RE_AN_3</f>
        <v>0.65</v>
      </c>
      <c r="E111" s="32" t="e">
        <f t="shared" si="3"/>
        <v>#REF!</v>
      </c>
      <c r="F111" s="597"/>
      <c r="G111" s="589"/>
      <c r="H111" s="594"/>
      <c r="I111" s="595"/>
      <c r="J111" s="600"/>
      <c r="K111" s="601"/>
      <c r="M111" s="213" t="s">
        <v>223</v>
      </c>
      <c r="N111" s="30" t="e">
        <f>F117</f>
        <v>#REF!</v>
      </c>
    </row>
    <row r="112" spans="1:14" ht="40.15" customHeight="1" x14ac:dyDescent="0.2">
      <c r="A112" s="592"/>
      <c r="B112" s="585"/>
      <c r="C112" s="21" t="s">
        <v>584</v>
      </c>
      <c r="D112" s="202">
        <f>'Estado deseado'!RE_AN_4</f>
        <v>0.65</v>
      </c>
      <c r="E112" s="32" t="e">
        <f t="shared" si="3"/>
        <v>#REF!</v>
      </c>
      <c r="F112" s="597"/>
      <c r="G112" s="589"/>
      <c r="H112" s="594"/>
      <c r="I112" s="595"/>
      <c r="J112" s="600"/>
      <c r="K112" s="601"/>
    </row>
    <row r="113" spans="1:14" ht="40.15" customHeight="1" x14ac:dyDescent="0.2">
      <c r="A113" s="592"/>
      <c r="B113" s="586"/>
      <c r="C113" s="21" t="s">
        <v>585</v>
      </c>
      <c r="D113" s="202">
        <f>'Estado deseado'!RE_AN_5</f>
        <v>0.65</v>
      </c>
      <c r="E113" s="32" t="e">
        <f t="shared" si="3"/>
        <v>#REF!</v>
      </c>
      <c r="F113" s="598"/>
      <c r="G113" s="590"/>
      <c r="H113" s="594"/>
      <c r="I113" s="595"/>
      <c r="J113" s="600"/>
      <c r="K113" s="601"/>
    </row>
    <row r="114" spans="1:14" ht="40.15" customHeight="1" x14ac:dyDescent="0.2">
      <c r="A114" s="592"/>
      <c r="B114" s="584" t="s">
        <v>156</v>
      </c>
      <c r="C114" s="21" t="s">
        <v>586</v>
      </c>
      <c r="D114" s="202">
        <f>'Estado deseado'!RE_MI_1</f>
        <v>0.65</v>
      </c>
      <c r="E114" s="32" t="e">
        <f t="shared" si="3"/>
        <v>#REF!</v>
      </c>
      <c r="F114" s="587" t="e">
        <f>AVERAGE(E114:E116)</f>
        <v>#REF!</v>
      </c>
      <c r="G114" s="588" t="e">
        <f>IF($F114&lt;1,"Muy primario",INDEX($Q$14:$Q$18,ROUNDDOWN($F$114,0))&amp;IF($F$114-ROUNDDOWN($F$114,0)&lt;0.5,""," con tendencia a "&amp;INDEX($Q$14:$Q$18,ROUNDDOWN($F$114,0)+1)))</f>
        <v>#REF!</v>
      </c>
      <c r="H114" s="594"/>
      <c r="I114" s="595"/>
      <c r="J114" s="600"/>
      <c r="K114" s="601"/>
    </row>
    <row r="115" spans="1:14" ht="40.15" customHeight="1" x14ac:dyDescent="0.2">
      <c r="A115" s="592"/>
      <c r="B115" s="585"/>
      <c r="C115" s="21" t="s">
        <v>587</v>
      </c>
      <c r="D115" s="202">
        <f>'Estado deseado'!RE_MI_2</f>
        <v>0.65</v>
      </c>
      <c r="E115" s="32" t="e">
        <f t="shared" si="3"/>
        <v>#REF!</v>
      </c>
      <c r="F115" s="587"/>
      <c r="G115" s="589"/>
      <c r="H115" s="594"/>
      <c r="I115" s="595"/>
      <c r="J115" s="600"/>
      <c r="K115" s="601"/>
    </row>
    <row r="116" spans="1:14" ht="40.15" customHeight="1" x14ac:dyDescent="0.2">
      <c r="A116" s="592"/>
      <c r="B116" s="586"/>
      <c r="C116" s="21" t="s">
        <v>588</v>
      </c>
      <c r="D116" s="202">
        <f>'Estado deseado'!RE_MI_3</f>
        <v>0.65</v>
      </c>
      <c r="E116" s="32" t="e">
        <f t="shared" si="3"/>
        <v>#REF!</v>
      </c>
      <c r="F116" s="587"/>
      <c r="G116" s="590"/>
      <c r="H116" s="594"/>
      <c r="I116" s="595"/>
      <c r="J116" s="600"/>
      <c r="K116" s="601"/>
    </row>
    <row r="117" spans="1:14" ht="40.15" customHeight="1" x14ac:dyDescent="0.2">
      <c r="A117" s="592"/>
      <c r="B117" s="584" t="s">
        <v>589</v>
      </c>
      <c r="C117" s="21" t="s">
        <v>114</v>
      </c>
      <c r="D117" s="202">
        <f>'Estado deseado'!RE_ME_1</f>
        <v>0.65</v>
      </c>
      <c r="E117" s="32" t="e">
        <f t="shared" si="3"/>
        <v>#REF!</v>
      </c>
      <c r="F117" s="587" t="e">
        <f>AVERAGE(E117:E118)</f>
        <v>#REF!</v>
      </c>
      <c r="G117" s="588" t="e">
        <f>IF($F117&lt;1,"Muy primario",INDEX($Q$14:$Q$18,ROUNDDOWN($F$117,0))&amp;IF($F$117-ROUNDDOWN($F$117,0)&lt;0.5,""," con tendencia a "&amp;INDEX($Q$14:$Q$18,ROUNDDOWN($F$117,0)+1)))</f>
        <v>#REF!</v>
      </c>
      <c r="H117" s="594"/>
      <c r="I117" s="595"/>
      <c r="J117" s="600"/>
      <c r="K117" s="601"/>
    </row>
    <row r="118" spans="1:14" ht="40.15" customHeight="1" x14ac:dyDescent="0.2">
      <c r="A118" s="592"/>
      <c r="B118" s="586"/>
      <c r="C118" s="21" t="s">
        <v>115</v>
      </c>
      <c r="D118" s="202">
        <f>'Estado deseado'!RE_ME_2</f>
        <v>0.65</v>
      </c>
      <c r="E118" s="32" t="e">
        <f t="shared" si="3"/>
        <v>#REF!</v>
      </c>
      <c r="F118" s="587"/>
      <c r="G118" s="590"/>
      <c r="H118" s="594"/>
      <c r="I118" s="595"/>
      <c r="J118" s="600"/>
      <c r="K118" s="601"/>
    </row>
    <row r="119" spans="1:14" ht="40.15" customHeight="1" x14ac:dyDescent="0.2">
      <c r="A119" s="546"/>
      <c r="B119" s="546"/>
      <c r="C119" s="546"/>
      <c r="D119" s="546"/>
      <c r="E119" s="546"/>
      <c r="F119" s="546"/>
      <c r="G119" s="546"/>
      <c r="H119" s="546"/>
      <c r="I119" s="547"/>
      <c r="J119" s="600"/>
      <c r="K119" s="601"/>
    </row>
    <row r="120" spans="1:14" ht="79.5" customHeight="1" x14ac:dyDescent="0.2">
      <c r="A120" s="604" t="s">
        <v>159</v>
      </c>
      <c r="B120" s="215" t="s">
        <v>157</v>
      </c>
      <c r="C120" s="22" t="s">
        <v>117</v>
      </c>
      <c r="D120" s="203">
        <f>'Estado deseado'!RC_PR_1</f>
        <v>0.65</v>
      </c>
      <c r="E120" s="32" t="e">
        <f t="shared" ref="E120:E125" si="4">IF($D120=0,0,IF($D120&lt;LIMITE1,1,IF($D120&lt;LIMITE2,2,IF($D120&lt;LIMITE3,3,IF($D120&lt;1,4,5)))))</f>
        <v>#REF!</v>
      </c>
      <c r="F120" s="25" t="e">
        <f>AVERAGE(E120)</f>
        <v>#REF!</v>
      </c>
      <c r="G120" s="26" t="e">
        <f>IF($F120&lt;1,"Muy primario",INDEX($Q$14:$Q$18,ROUNDDOWN($F$120,0))&amp;IF($F$120-ROUNDDOWN($F$120,0)&lt;0.5,""," con tendencia a "&amp;INDEX($Q$14:$Q$18,ROUNDDOWN($F$120,0)+1)))</f>
        <v>#REF!</v>
      </c>
      <c r="H120" s="605" t="e">
        <f>AVERAGE(F120:F125)</f>
        <v>#REF!</v>
      </c>
      <c r="I120" s="606" t="e">
        <f>IF($H$120&lt;1,"Muy primario",INDEX($Q$14:$Q$18,ROUNDDOWN($H$120,0))&amp;IF($H$120-ROUNDDOWN($H$120,0)&lt;0.5,""," con tendencia a "&amp;INDEX($Q$14:$Q$18,ROUNDDOWN($H$120,0)+1)))</f>
        <v>#REF!</v>
      </c>
      <c r="J120" s="600"/>
      <c r="K120" s="601"/>
      <c r="M120" s="558" t="s">
        <v>116</v>
      </c>
      <c r="N120" s="558"/>
    </row>
    <row r="121" spans="1:14" ht="40.15" customHeight="1" x14ac:dyDescent="0.2">
      <c r="A121" s="604"/>
      <c r="B121" s="607" t="s">
        <v>158</v>
      </c>
      <c r="C121" s="22" t="s">
        <v>118</v>
      </c>
      <c r="D121" s="203">
        <f>'Estado deseado'!RC_ME_1</f>
        <v>0.65</v>
      </c>
      <c r="E121" s="32" t="e">
        <f t="shared" si="4"/>
        <v>#REF!</v>
      </c>
      <c r="F121" s="609" t="e">
        <f>AVERAGE(E121:E122)</f>
        <v>#REF!</v>
      </c>
      <c r="G121" s="611" t="e">
        <f>IF($F121&lt;1,"Muy primario",INDEX($Q$14:$Q$18,ROUNDDOWN($F$121,0))&amp;IF($F$121-ROUNDDOWN($F$121,0)&lt;0.5,""," con tendencia a "&amp;INDEX($Q$14:$Q$18,ROUNDDOWN($F$121,0)+1)))</f>
        <v>#REF!</v>
      </c>
      <c r="H121" s="605"/>
      <c r="I121" s="606"/>
      <c r="J121" s="600"/>
      <c r="K121" s="601"/>
      <c r="M121" s="213" t="s">
        <v>224</v>
      </c>
      <c r="N121" s="30" t="e">
        <f>F120</f>
        <v>#REF!</v>
      </c>
    </row>
    <row r="122" spans="1:14" ht="40.15" customHeight="1" x14ac:dyDescent="0.2">
      <c r="A122" s="604"/>
      <c r="B122" s="608"/>
      <c r="C122" s="22" t="s">
        <v>119</v>
      </c>
      <c r="D122" s="203">
        <f>'Estado deseado'!RC_ME_2</f>
        <v>0.65</v>
      </c>
      <c r="E122" s="32" t="e">
        <f t="shared" si="4"/>
        <v>#REF!</v>
      </c>
      <c r="F122" s="610"/>
      <c r="G122" s="612"/>
      <c r="H122" s="605"/>
      <c r="I122" s="606"/>
      <c r="J122" s="600"/>
      <c r="K122" s="601"/>
      <c r="M122" s="213" t="s">
        <v>223</v>
      </c>
      <c r="N122" s="30" t="e">
        <f>F121</f>
        <v>#REF!</v>
      </c>
    </row>
    <row r="123" spans="1:14" ht="40.15" customHeight="1" x14ac:dyDescent="0.2">
      <c r="A123" s="604"/>
      <c r="B123" s="613" t="s">
        <v>590</v>
      </c>
      <c r="C123" s="22" t="s">
        <v>591</v>
      </c>
      <c r="D123" s="203">
        <f>'Estado deseado'!RC_CO_1</f>
        <v>0.65</v>
      </c>
      <c r="E123" s="32" t="e">
        <f t="shared" si="4"/>
        <v>#REF!</v>
      </c>
      <c r="F123" s="609" t="e">
        <f>AVERAGE(E123:E125)</f>
        <v>#REF!</v>
      </c>
      <c r="G123" s="611" t="e">
        <f>IF($F123&lt;1,"Muy primario",INDEX($Q$14:$Q$18,ROUNDDOWN($F$123,0))&amp;IF($F$123-ROUNDDOWN($F$123,0)&lt;0.5,""," con tendencia a "&amp;INDEX($Q$14:$Q$18,ROUNDDOWN($F$123,0)+1)))</f>
        <v>#REF!</v>
      </c>
      <c r="H123" s="605"/>
      <c r="I123" s="606"/>
      <c r="J123" s="600"/>
      <c r="K123" s="601"/>
      <c r="M123" s="213" t="s">
        <v>220</v>
      </c>
      <c r="N123" s="30" t="e">
        <f>F123</f>
        <v>#REF!</v>
      </c>
    </row>
    <row r="124" spans="1:14" ht="40.15" customHeight="1" x14ac:dyDescent="0.2">
      <c r="A124" s="604"/>
      <c r="B124" s="613"/>
      <c r="C124" s="22" t="s">
        <v>121</v>
      </c>
      <c r="D124" s="203">
        <f>'Estado deseado'!RC_CO_2</f>
        <v>0.65</v>
      </c>
      <c r="E124" s="32" t="e">
        <f t="shared" si="4"/>
        <v>#REF!</v>
      </c>
      <c r="F124" s="614"/>
      <c r="G124" s="615"/>
      <c r="H124" s="605"/>
      <c r="I124" s="606"/>
      <c r="J124" s="600"/>
      <c r="K124" s="601"/>
    </row>
    <row r="125" spans="1:14" ht="40.15" customHeight="1" x14ac:dyDescent="0.2">
      <c r="A125" s="604"/>
      <c r="B125" s="613"/>
      <c r="C125" s="23" t="s">
        <v>592</v>
      </c>
      <c r="D125" s="203">
        <f>'Estado deseado'!RC_CO_3</f>
        <v>0.65</v>
      </c>
      <c r="E125" s="32" t="e">
        <f t="shared" si="4"/>
        <v>#REF!</v>
      </c>
      <c r="F125" s="610"/>
      <c r="G125" s="612"/>
      <c r="H125" s="605"/>
      <c r="I125" s="606"/>
      <c r="J125" s="600"/>
      <c r="K125" s="601"/>
    </row>
  </sheetData>
  <sheetProtection selectLockedCells="1" selectUnlockedCells="1"/>
  <mergeCells count="96">
    <mergeCell ref="M120:N120"/>
    <mergeCell ref="B121:B122"/>
    <mergeCell ref="F121:F122"/>
    <mergeCell ref="G121:G122"/>
    <mergeCell ref="B123:B125"/>
    <mergeCell ref="F123:F125"/>
    <mergeCell ref="G123:G125"/>
    <mergeCell ref="B117:B118"/>
    <mergeCell ref="F117:F118"/>
    <mergeCell ref="G117:G118"/>
    <mergeCell ref="A119:I119"/>
    <mergeCell ref="A120:A125"/>
    <mergeCell ref="H120:H125"/>
    <mergeCell ref="I120:I125"/>
    <mergeCell ref="G104:G108"/>
    <mergeCell ref="M106:N106"/>
    <mergeCell ref="B109:B113"/>
    <mergeCell ref="F109:F113"/>
    <mergeCell ref="G109:G113"/>
    <mergeCell ref="J14:J125"/>
    <mergeCell ref="K14:K125"/>
    <mergeCell ref="M19:N19"/>
    <mergeCell ref="B20:B24"/>
    <mergeCell ref="F20:F24"/>
    <mergeCell ref="G20:G24"/>
    <mergeCell ref="B25:B28"/>
    <mergeCell ref="F25:F28"/>
    <mergeCell ref="G25:G28"/>
    <mergeCell ref="M26:N26"/>
    <mergeCell ref="G29:G34"/>
    <mergeCell ref="B114:B116"/>
    <mergeCell ref="F114:F116"/>
    <mergeCell ref="G114:G116"/>
    <mergeCell ref="M90:N90"/>
    <mergeCell ref="B97:B101"/>
    <mergeCell ref="F97:F101"/>
    <mergeCell ref="G97:G101"/>
    <mergeCell ref="A102:I102"/>
    <mergeCell ref="A103:A118"/>
    <mergeCell ref="H103:H118"/>
    <mergeCell ref="I103:I118"/>
    <mergeCell ref="B104:B108"/>
    <mergeCell ref="F104:F108"/>
    <mergeCell ref="A84:A101"/>
    <mergeCell ref="B84:B88"/>
    <mergeCell ref="F84:F88"/>
    <mergeCell ref="G84:G88"/>
    <mergeCell ref="H84:H101"/>
    <mergeCell ref="I84:I101"/>
    <mergeCell ref="B89:B96"/>
    <mergeCell ref="F89:F96"/>
    <mergeCell ref="G89:G96"/>
    <mergeCell ref="F76:F77"/>
    <mergeCell ref="G76:G77"/>
    <mergeCell ref="B78:B82"/>
    <mergeCell ref="F78:F82"/>
    <mergeCell ref="G78:G82"/>
    <mergeCell ref="A83:I83"/>
    <mergeCell ref="M54:N54"/>
    <mergeCell ref="B56:B63"/>
    <mergeCell ref="F56:F63"/>
    <mergeCell ref="G56:G63"/>
    <mergeCell ref="B64:B75"/>
    <mergeCell ref="F64:F75"/>
    <mergeCell ref="G64:G75"/>
    <mergeCell ref="A44:A81"/>
    <mergeCell ref="B44:B50"/>
    <mergeCell ref="F44:F50"/>
    <mergeCell ref="G44:G50"/>
    <mergeCell ref="H44:H82"/>
    <mergeCell ref="I44:I82"/>
    <mergeCell ref="B51:B55"/>
    <mergeCell ref="F51:F55"/>
    <mergeCell ref="G51:G55"/>
    <mergeCell ref="B76:B77"/>
    <mergeCell ref="F35:F37"/>
    <mergeCell ref="G35:G37"/>
    <mergeCell ref="B38:B42"/>
    <mergeCell ref="F38:F42"/>
    <mergeCell ref="G38:G42"/>
    <mergeCell ref="A43:I43"/>
    <mergeCell ref="A14:A37"/>
    <mergeCell ref="B14:B19"/>
    <mergeCell ref="F14:F19"/>
    <mergeCell ref="G14:G19"/>
    <mergeCell ref="H14:H42"/>
    <mergeCell ref="I14:I42"/>
    <mergeCell ref="B29:B34"/>
    <mergeCell ref="F29:F34"/>
    <mergeCell ref="B35:B37"/>
    <mergeCell ref="A1:K9"/>
    <mergeCell ref="A11:A13"/>
    <mergeCell ref="B11:B13"/>
    <mergeCell ref="C11:C13"/>
    <mergeCell ref="D11:E12"/>
    <mergeCell ref="F11:K13"/>
  </mergeCells>
  <dataValidations disablePrompts="1" count="1">
    <dataValidation type="whole" allowBlank="1" showInputMessage="1" showErrorMessage="1" errorTitle="ERROR" error="Solo se pueden ingresar valores entre 1 (T1 - parcial) y 4 (T4 - Adaptable)" sqref="E103:E118 E14:E42 E44:E82 E84:E101 E120:E125">
      <formula1>1</formula1>
      <formula2>4</formula2>
    </dataValidation>
  </dataValidations>
  <pageMargins left="0.25" right="0.25" top="0.75" bottom="0.75" header="0.3" footer="0.3"/>
  <pageSetup paperSize="9" scale="3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6"/>
  <sheetViews>
    <sheetView topLeftCell="C1" workbookViewId="0">
      <selection activeCell="K16" sqref="K16"/>
    </sheetView>
  </sheetViews>
  <sheetFormatPr baseColWidth="10" defaultColWidth="9.28515625" defaultRowHeight="12.75" x14ac:dyDescent="0.2"/>
  <cols>
    <col min="1" max="1" width="17.7109375" hidden="1" customWidth="1"/>
    <col min="2" max="2" width="37.7109375" hidden="1" customWidth="1"/>
    <col min="4" max="4" width="13.28515625" customWidth="1"/>
    <col min="5" max="5" width="44.42578125" customWidth="1"/>
    <col min="6" max="6" width="7.5703125" customWidth="1"/>
  </cols>
  <sheetData>
    <row r="3" spans="1:6" x14ac:dyDescent="0.2">
      <c r="A3" t="s">
        <v>10</v>
      </c>
      <c r="B3" t="s">
        <v>11</v>
      </c>
      <c r="C3" s="240" t="s">
        <v>45</v>
      </c>
      <c r="D3" s="240" t="s">
        <v>12</v>
      </c>
      <c r="E3" s="240" t="s">
        <v>790</v>
      </c>
      <c r="F3" s="240" t="s">
        <v>791</v>
      </c>
    </row>
    <row r="4" spans="1:6" ht="22.5" x14ac:dyDescent="0.2">
      <c r="A4" s="221" t="s">
        <v>148</v>
      </c>
      <c r="B4" s="222" t="s">
        <v>706</v>
      </c>
      <c r="C4" s="232">
        <v>1</v>
      </c>
      <c r="D4" s="232" t="s">
        <v>728</v>
      </c>
      <c r="E4" s="236" t="s">
        <v>759</v>
      </c>
      <c r="F4" s="241">
        <v>20</v>
      </c>
    </row>
    <row r="5" spans="1:6" ht="22.5" x14ac:dyDescent="0.2">
      <c r="A5" s="221"/>
      <c r="B5" s="222"/>
      <c r="C5" s="232">
        <v>1</v>
      </c>
      <c r="D5" s="232" t="s">
        <v>729</v>
      </c>
      <c r="E5" s="236" t="s">
        <v>760</v>
      </c>
      <c r="F5" s="241">
        <v>21</v>
      </c>
    </row>
    <row r="6" spans="1:6" ht="33.75" x14ac:dyDescent="0.2">
      <c r="A6" s="221"/>
      <c r="B6" s="222"/>
      <c r="C6" s="232">
        <v>1</v>
      </c>
      <c r="D6" s="232" t="s">
        <v>730</v>
      </c>
      <c r="E6" s="236" t="s">
        <v>761</v>
      </c>
      <c r="F6" s="241">
        <v>27</v>
      </c>
    </row>
    <row r="7" spans="1:6" ht="22.5" x14ac:dyDescent="0.2">
      <c r="A7" s="221"/>
      <c r="B7" s="222"/>
      <c r="C7" s="232">
        <v>1</v>
      </c>
      <c r="D7" s="232" t="s">
        <v>731</v>
      </c>
      <c r="E7" s="236" t="s">
        <v>762</v>
      </c>
      <c r="F7" s="241">
        <v>32</v>
      </c>
    </row>
    <row r="8" spans="1:6" ht="22.5" x14ac:dyDescent="0.2">
      <c r="A8" s="221"/>
      <c r="B8" s="222" t="s">
        <v>708</v>
      </c>
      <c r="C8" s="232">
        <v>1</v>
      </c>
      <c r="D8" s="232" t="s">
        <v>732</v>
      </c>
      <c r="E8" s="236" t="s">
        <v>763</v>
      </c>
      <c r="F8" s="241">
        <v>35</v>
      </c>
    </row>
    <row r="9" spans="1:6" ht="33.75" x14ac:dyDescent="0.2">
      <c r="A9" s="221"/>
      <c r="B9" s="222"/>
      <c r="C9" s="232">
        <v>1</v>
      </c>
      <c r="D9" s="232" t="s">
        <v>733</v>
      </c>
      <c r="E9" s="236" t="s">
        <v>764</v>
      </c>
      <c r="F9" s="241">
        <v>37</v>
      </c>
    </row>
    <row r="10" spans="1:6" ht="33.75" x14ac:dyDescent="0.2">
      <c r="A10" s="221"/>
      <c r="B10" s="222"/>
      <c r="C10" s="232">
        <v>1</v>
      </c>
      <c r="D10" s="232" t="s">
        <v>734</v>
      </c>
      <c r="E10" s="236" t="s">
        <v>765</v>
      </c>
      <c r="F10" s="241">
        <v>38</v>
      </c>
    </row>
    <row r="11" spans="1:6" ht="22.5" x14ac:dyDescent="0.2">
      <c r="A11" s="221"/>
      <c r="B11" s="222"/>
      <c r="C11" s="232">
        <v>1</v>
      </c>
      <c r="D11" s="232" t="s">
        <v>735</v>
      </c>
      <c r="E11" s="236" t="s">
        <v>766</v>
      </c>
      <c r="F11" s="241">
        <v>42</v>
      </c>
    </row>
    <row r="12" spans="1:6" ht="22.5" x14ac:dyDescent="0.2">
      <c r="A12" s="221"/>
      <c r="B12" s="222"/>
      <c r="C12" s="232">
        <v>1</v>
      </c>
      <c r="D12" s="232" t="s">
        <v>736</v>
      </c>
      <c r="E12" s="236" t="s">
        <v>767</v>
      </c>
      <c r="F12" s="241">
        <v>45</v>
      </c>
    </row>
    <row r="13" spans="1:6" ht="22.5" x14ac:dyDescent="0.2">
      <c r="A13" s="221"/>
      <c r="B13" s="222"/>
      <c r="C13" s="232">
        <v>1</v>
      </c>
      <c r="D13" s="232" t="s">
        <v>737</v>
      </c>
      <c r="E13" s="236" t="s">
        <v>768</v>
      </c>
      <c r="F13" s="241">
        <v>45</v>
      </c>
    </row>
    <row r="14" spans="1:6" ht="26.25" customHeight="1" x14ac:dyDescent="0.2">
      <c r="A14" s="221"/>
      <c r="B14" s="222"/>
      <c r="C14" s="232">
        <v>1</v>
      </c>
      <c r="D14" s="232" t="s">
        <v>738</v>
      </c>
      <c r="E14" s="236" t="s">
        <v>769</v>
      </c>
      <c r="F14" s="241">
        <v>46</v>
      </c>
    </row>
    <row r="15" spans="1:6" ht="33.75" x14ac:dyDescent="0.2">
      <c r="A15" s="223" t="s">
        <v>149</v>
      </c>
      <c r="B15" s="224" t="s">
        <v>711</v>
      </c>
      <c r="C15" s="233">
        <v>1</v>
      </c>
      <c r="D15" s="233" t="s">
        <v>739</v>
      </c>
      <c r="E15" s="237" t="s">
        <v>770</v>
      </c>
      <c r="F15" s="242">
        <v>57</v>
      </c>
    </row>
    <row r="16" spans="1:6" x14ac:dyDescent="0.2">
      <c r="A16" s="223"/>
      <c r="B16" s="224"/>
      <c r="C16" s="233">
        <v>1</v>
      </c>
      <c r="D16" s="233" t="s">
        <v>740</v>
      </c>
      <c r="E16" s="237" t="s">
        <v>771</v>
      </c>
      <c r="F16" s="242">
        <v>58</v>
      </c>
    </row>
    <row r="17" spans="1:6" x14ac:dyDescent="0.2">
      <c r="A17" s="223"/>
      <c r="B17" s="224"/>
      <c r="C17" s="233">
        <v>1</v>
      </c>
      <c r="D17" s="233" t="s">
        <v>741</v>
      </c>
      <c r="E17" s="237" t="s">
        <v>772</v>
      </c>
      <c r="F17" s="242">
        <v>59</v>
      </c>
    </row>
    <row r="18" spans="1:6" ht="33.75" x14ac:dyDescent="0.2">
      <c r="A18" s="223"/>
      <c r="B18" s="224"/>
      <c r="C18" s="233">
        <v>1</v>
      </c>
      <c r="D18" s="233" t="s">
        <v>742</v>
      </c>
      <c r="E18" s="237" t="s">
        <v>773</v>
      </c>
      <c r="F18" s="242">
        <v>61</v>
      </c>
    </row>
    <row r="19" spans="1:6" x14ac:dyDescent="0.2">
      <c r="A19" s="223"/>
      <c r="B19" s="224" t="s">
        <v>712</v>
      </c>
      <c r="C19" s="233">
        <v>1</v>
      </c>
      <c r="D19" s="233" t="s">
        <v>743</v>
      </c>
      <c r="E19" s="237" t="s">
        <v>774</v>
      </c>
      <c r="F19" s="242">
        <v>64</v>
      </c>
    </row>
    <row r="20" spans="1:6" ht="21.75" customHeight="1" x14ac:dyDescent="0.2">
      <c r="A20" s="223"/>
      <c r="B20" s="224"/>
      <c r="C20" s="233">
        <v>1</v>
      </c>
      <c r="D20" s="233" t="s">
        <v>744</v>
      </c>
      <c r="E20" s="237" t="s">
        <v>775</v>
      </c>
      <c r="F20" s="242">
        <v>68</v>
      </c>
    </row>
    <row r="21" spans="1:6" x14ac:dyDescent="0.2">
      <c r="A21" s="223"/>
      <c r="B21" s="224"/>
      <c r="C21" s="233">
        <v>1</v>
      </c>
      <c r="D21" s="233" t="s">
        <v>745</v>
      </c>
      <c r="E21" s="237" t="s">
        <v>776</v>
      </c>
      <c r="F21" s="242">
        <v>76</v>
      </c>
    </row>
    <row r="22" spans="1:6" ht="22.5" x14ac:dyDescent="0.2">
      <c r="A22" s="223"/>
      <c r="B22" s="224"/>
      <c r="C22" s="233">
        <v>1</v>
      </c>
      <c r="D22" s="233" t="s">
        <v>746</v>
      </c>
      <c r="E22" s="237" t="s">
        <v>777</v>
      </c>
      <c r="F22" s="242">
        <v>84</v>
      </c>
    </row>
    <row r="23" spans="1:6" ht="33.75" x14ac:dyDescent="0.2">
      <c r="A23" s="223"/>
      <c r="B23" s="224"/>
      <c r="C23" s="233">
        <v>1</v>
      </c>
      <c r="D23" s="233" t="s">
        <v>747</v>
      </c>
      <c r="E23" s="237" t="s">
        <v>778</v>
      </c>
      <c r="F23" s="242">
        <v>84</v>
      </c>
    </row>
    <row r="24" spans="1:6" ht="33.75" x14ac:dyDescent="0.2">
      <c r="A24" s="223"/>
      <c r="B24" s="224" t="s">
        <v>716</v>
      </c>
      <c r="C24" s="233">
        <v>1</v>
      </c>
      <c r="D24" s="233" t="s">
        <v>748</v>
      </c>
      <c r="E24" s="237" t="s">
        <v>779</v>
      </c>
      <c r="F24" s="242">
        <v>95</v>
      </c>
    </row>
    <row r="25" spans="1:6" ht="33.75" x14ac:dyDescent="0.2">
      <c r="A25" s="223"/>
      <c r="B25" s="224"/>
      <c r="C25" s="233">
        <v>1</v>
      </c>
      <c r="D25" s="233" t="s">
        <v>749</v>
      </c>
      <c r="E25" s="237" t="s">
        <v>780</v>
      </c>
      <c r="F25" s="242">
        <v>97</v>
      </c>
    </row>
    <row r="26" spans="1:6" ht="22.5" customHeight="1" x14ac:dyDescent="0.2">
      <c r="A26" s="223"/>
      <c r="B26" s="224"/>
      <c r="C26" s="233">
        <v>1</v>
      </c>
      <c r="D26" s="233" t="s">
        <v>750</v>
      </c>
      <c r="E26" s="237" t="s">
        <v>781</v>
      </c>
      <c r="F26" s="242">
        <v>98</v>
      </c>
    </row>
    <row r="27" spans="1:6" ht="33.75" x14ac:dyDescent="0.2">
      <c r="A27" s="221"/>
      <c r="B27" s="222"/>
      <c r="C27" s="234">
        <v>1</v>
      </c>
      <c r="D27" s="234" t="s">
        <v>792</v>
      </c>
      <c r="E27" s="238" t="s">
        <v>793</v>
      </c>
      <c r="F27" s="243">
        <v>101</v>
      </c>
    </row>
    <row r="28" spans="1:6" ht="22.5" x14ac:dyDescent="0.2">
      <c r="A28" s="225"/>
      <c r="B28" s="226"/>
      <c r="C28" s="234">
        <v>1</v>
      </c>
      <c r="D28" s="234" t="s">
        <v>751</v>
      </c>
      <c r="E28" s="238" t="s">
        <v>782</v>
      </c>
      <c r="F28" s="243">
        <v>102</v>
      </c>
    </row>
    <row r="29" spans="1:6" ht="22.5" x14ac:dyDescent="0.2">
      <c r="A29" s="225"/>
      <c r="B29" s="226"/>
      <c r="C29" s="234">
        <v>1</v>
      </c>
      <c r="D29" s="251" t="s">
        <v>884</v>
      </c>
      <c r="E29" s="238" t="s">
        <v>924</v>
      </c>
      <c r="F29" s="234">
        <v>102</v>
      </c>
    </row>
    <row r="30" spans="1:6" x14ac:dyDescent="0.2">
      <c r="A30" s="225"/>
      <c r="B30" s="226"/>
      <c r="C30" s="234">
        <v>1</v>
      </c>
      <c r="D30" s="234" t="s">
        <v>752</v>
      </c>
      <c r="E30" s="238" t="s">
        <v>783</v>
      </c>
      <c r="F30" s="243">
        <v>107</v>
      </c>
    </row>
    <row r="31" spans="1:6" ht="22.5" x14ac:dyDescent="0.2">
      <c r="A31" s="225"/>
      <c r="B31" s="226"/>
      <c r="C31" s="234">
        <v>1</v>
      </c>
      <c r="D31" s="234" t="s">
        <v>753</v>
      </c>
      <c r="E31" s="238" t="s">
        <v>784</v>
      </c>
      <c r="F31" s="243">
        <v>108</v>
      </c>
    </row>
    <row r="32" spans="1:6" ht="22.5" x14ac:dyDescent="0.2">
      <c r="A32" s="227" t="s">
        <v>153</v>
      </c>
      <c r="B32" s="228" t="s">
        <v>720</v>
      </c>
      <c r="C32" s="235">
        <v>1</v>
      </c>
      <c r="D32" s="235" t="s">
        <v>754</v>
      </c>
      <c r="E32" s="239" t="s">
        <v>785</v>
      </c>
      <c r="F32" s="244">
        <v>117</v>
      </c>
    </row>
    <row r="33" spans="1:6" ht="22.5" x14ac:dyDescent="0.2">
      <c r="A33" s="227"/>
      <c r="B33" s="229" t="s">
        <v>721</v>
      </c>
      <c r="C33" s="235">
        <v>1</v>
      </c>
      <c r="D33" s="235" t="s">
        <v>755</v>
      </c>
      <c r="E33" s="239" t="s">
        <v>786</v>
      </c>
      <c r="F33" s="244">
        <v>118</v>
      </c>
    </row>
    <row r="34" spans="1:6" x14ac:dyDescent="0.2">
      <c r="A34" s="227"/>
      <c r="B34" s="228"/>
      <c r="C34" s="235">
        <v>1</v>
      </c>
      <c r="D34" s="235" t="s">
        <v>756</v>
      </c>
      <c r="E34" s="239" t="s">
        <v>787</v>
      </c>
      <c r="F34" s="244">
        <v>123</v>
      </c>
    </row>
    <row r="35" spans="1:6" x14ac:dyDescent="0.2">
      <c r="A35" s="227"/>
      <c r="B35" s="229" t="s">
        <v>723</v>
      </c>
      <c r="C35" s="235">
        <v>1</v>
      </c>
      <c r="D35" s="235" t="s">
        <v>757</v>
      </c>
      <c r="E35" s="239" t="s">
        <v>788</v>
      </c>
      <c r="F35" s="244">
        <v>127</v>
      </c>
    </row>
    <row r="36" spans="1:6" x14ac:dyDescent="0.2">
      <c r="A36" s="227"/>
      <c r="B36" s="228"/>
      <c r="C36" s="235">
        <v>1</v>
      </c>
      <c r="D36" s="235" t="s">
        <v>758</v>
      </c>
      <c r="E36" s="239" t="s">
        <v>789</v>
      </c>
      <c r="F36" s="244">
        <v>128</v>
      </c>
    </row>
    <row r="37" spans="1:6" ht="33.75" x14ac:dyDescent="0.2">
      <c r="A37" s="221"/>
      <c r="B37" s="222" t="s">
        <v>709</v>
      </c>
      <c r="C37" s="232">
        <v>2</v>
      </c>
      <c r="D37" s="232" t="s">
        <v>794</v>
      </c>
      <c r="E37" s="236" t="s">
        <v>833</v>
      </c>
      <c r="F37" s="241">
        <v>25</v>
      </c>
    </row>
    <row r="38" spans="1:6" ht="45" x14ac:dyDescent="0.2">
      <c r="A38" s="221"/>
      <c r="B38" s="222"/>
      <c r="C38" s="232">
        <v>2</v>
      </c>
      <c r="D38" s="232" t="s">
        <v>795</v>
      </c>
      <c r="E38" s="236" t="s">
        <v>834</v>
      </c>
      <c r="F38" s="241">
        <v>34</v>
      </c>
    </row>
    <row r="39" spans="1:6" ht="22.5" x14ac:dyDescent="0.2">
      <c r="A39" s="223"/>
      <c r="B39" s="224"/>
      <c r="C39" s="232">
        <v>2</v>
      </c>
      <c r="D39" s="232" t="s">
        <v>796</v>
      </c>
      <c r="E39" s="236" t="s">
        <v>835</v>
      </c>
      <c r="F39" s="241">
        <v>40</v>
      </c>
    </row>
    <row r="40" spans="1:6" ht="33.75" x14ac:dyDescent="0.2">
      <c r="A40" s="223"/>
      <c r="B40" s="224"/>
      <c r="C40" s="232">
        <v>2</v>
      </c>
      <c r="D40" s="232" t="s">
        <v>797</v>
      </c>
      <c r="E40" s="236" t="s">
        <v>836</v>
      </c>
      <c r="F40" s="241">
        <v>42</v>
      </c>
    </row>
    <row r="41" spans="1:6" ht="22.5" x14ac:dyDescent="0.2">
      <c r="A41" s="223"/>
      <c r="B41" s="224"/>
      <c r="C41" s="233">
        <v>2</v>
      </c>
      <c r="D41" s="233" t="s">
        <v>798</v>
      </c>
      <c r="E41" s="237" t="s">
        <v>837</v>
      </c>
      <c r="F41" s="242">
        <v>61</v>
      </c>
    </row>
    <row r="42" spans="1:6" ht="22.5" x14ac:dyDescent="0.2">
      <c r="A42" s="223"/>
      <c r="B42" s="224"/>
      <c r="C42" s="233">
        <v>2</v>
      </c>
      <c r="D42" s="233" t="s">
        <v>799</v>
      </c>
      <c r="E42" s="237" t="s">
        <v>838</v>
      </c>
      <c r="F42" s="242">
        <v>62</v>
      </c>
    </row>
    <row r="43" spans="1:6" ht="45" x14ac:dyDescent="0.2">
      <c r="A43" s="223"/>
      <c r="B43" s="224"/>
      <c r="C43" s="233">
        <v>2</v>
      </c>
      <c r="D43" s="233" t="s">
        <v>800</v>
      </c>
      <c r="E43" s="237" t="s">
        <v>839</v>
      </c>
      <c r="F43" s="242">
        <v>63</v>
      </c>
    </row>
    <row r="44" spans="1:6" ht="22.5" x14ac:dyDescent="0.2">
      <c r="A44" s="223"/>
      <c r="B44" s="224" t="s">
        <v>713</v>
      </c>
      <c r="C44" s="233">
        <v>2</v>
      </c>
      <c r="D44" s="233" t="s">
        <v>801</v>
      </c>
      <c r="E44" s="237" t="s">
        <v>840</v>
      </c>
      <c r="F44" s="242">
        <v>64</v>
      </c>
    </row>
    <row r="45" spans="1:6" ht="22.5" x14ac:dyDescent="0.2">
      <c r="A45" s="223"/>
      <c r="B45" s="224"/>
      <c r="C45" s="233">
        <v>2</v>
      </c>
      <c r="D45" s="233" t="s">
        <v>802</v>
      </c>
      <c r="E45" s="237" t="s">
        <v>841</v>
      </c>
      <c r="F45" s="242">
        <v>68</v>
      </c>
    </row>
    <row r="46" spans="1:6" x14ac:dyDescent="0.2">
      <c r="A46" s="223"/>
      <c r="B46" s="224"/>
      <c r="C46" s="233">
        <v>2</v>
      </c>
      <c r="D46" s="233" t="s">
        <v>803</v>
      </c>
      <c r="E46" s="237" t="s">
        <v>842</v>
      </c>
      <c r="F46" s="242">
        <v>70</v>
      </c>
    </row>
    <row r="47" spans="1:6" x14ac:dyDescent="0.2">
      <c r="A47" s="223"/>
      <c r="B47" s="224"/>
      <c r="C47" s="233">
        <v>2</v>
      </c>
      <c r="D47" s="233" t="s">
        <v>804</v>
      </c>
      <c r="E47" s="237" t="s">
        <v>844</v>
      </c>
      <c r="F47" s="242">
        <v>72</v>
      </c>
    </row>
    <row r="48" spans="1:6" ht="22.5" x14ac:dyDescent="0.2">
      <c r="A48" s="223"/>
      <c r="B48" s="224"/>
      <c r="C48" s="233">
        <v>2</v>
      </c>
      <c r="D48" s="233" t="s">
        <v>805</v>
      </c>
      <c r="E48" s="237" t="s">
        <v>843</v>
      </c>
      <c r="F48" s="242">
        <v>74</v>
      </c>
    </row>
    <row r="49" spans="1:6" ht="22.5" x14ac:dyDescent="0.2">
      <c r="A49" s="223"/>
      <c r="B49" s="224"/>
      <c r="C49" s="233">
        <v>2</v>
      </c>
      <c r="D49" s="233" t="s">
        <v>806</v>
      </c>
      <c r="E49" s="237" t="s">
        <v>845</v>
      </c>
      <c r="F49" s="242">
        <v>78</v>
      </c>
    </row>
    <row r="50" spans="1:6" ht="22.5" x14ac:dyDescent="0.2">
      <c r="A50" s="223"/>
      <c r="B50" s="224"/>
      <c r="C50" s="233">
        <v>2</v>
      </c>
      <c r="D50" s="233" t="s">
        <v>807</v>
      </c>
      <c r="E50" s="237" t="s">
        <v>846</v>
      </c>
      <c r="F50" s="242">
        <v>78</v>
      </c>
    </row>
    <row r="51" spans="1:6" ht="22.5" x14ac:dyDescent="0.2">
      <c r="A51" s="223"/>
      <c r="B51" s="224"/>
      <c r="C51" s="233">
        <v>2</v>
      </c>
      <c r="D51" s="233" t="s">
        <v>808</v>
      </c>
      <c r="E51" s="237" t="s">
        <v>847</v>
      </c>
      <c r="F51" s="242">
        <v>82</v>
      </c>
    </row>
    <row r="52" spans="1:6" ht="22.5" x14ac:dyDescent="0.2">
      <c r="A52" s="223"/>
      <c r="B52" s="224"/>
      <c r="C52" s="233">
        <v>2</v>
      </c>
      <c r="D52" s="233" t="s">
        <v>809</v>
      </c>
      <c r="E52" s="237" t="s">
        <v>848</v>
      </c>
      <c r="F52" s="242">
        <v>82</v>
      </c>
    </row>
    <row r="53" spans="1:6" ht="45" x14ac:dyDescent="0.2">
      <c r="A53" s="223"/>
      <c r="B53" s="224"/>
      <c r="C53" s="233">
        <v>2</v>
      </c>
      <c r="D53" s="233" t="s">
        <v>810</v>
      </c>
      <c r="E53" s="237" t="s">
        <v>849</v>
      </c>
      <c r="F53" s="242">
        <v>88</v>
      </c>
    </row>
    <row r="54" spans="1:6" ht="22.5" x14ac:dyDescent="0.2">
      <c r="A54" s="223"/>
      <c r="B54" s="224"/>
      <c r="C54" s="233">
        <v>2</v>
      </c>
      <c r="D54" s="233" t="s">
        <v>811</v>
      </c>
      <c r="E54" s="237" t="s">
        <v>850</v>
      </c>
      <c r="F54" s="242">
        <v>88</v>
      </c>
    </row>
    <row r="55" spans="1:6" ht="22.5" x14ac:dyDescent="0.2">
      <c r="A55" s="223"/>
      <c r="B55" s="224"/>
      <c r="C55" s="233">
        <v>2</v>
      </c>
      <c r="D55" s="233" t="s">
        <v>812</v>
      </c>
      <c r="E55" s="237" t="s">
        <v>851</v>
      </c>
      <c r="F55" s="242">
        <v>89</v>
      </c>
    </row>
    <row r="56" spans="1:6" x14ac:dyDescent="0.2">
      <c r="A56" s="223"/>
      <c r="B56" s="224"/>
      <c r="C56" s="233">
        <v>2</v>
      </c>
      <c r="D56" s="233" t="s">
        <v>813</v>
      </c>
      <c r="E56" s="237" t="s">
        <v>852</v>
      </c>
      <c r="F56" s="242">
        <v>92</v>
      </c>
    </row>
    <row r="57" spans="1:6" ht="33.75" x14ac:dyDescent="0.2">
      <c r="A57" s="225"/>
      <c r="B57" s="226" t="s">
        <v>718</v>
      </c>
      <c r="C57" s="233">
        <v>2</v>
      </c>
      <c r="D57" s="233" t="s">
        <v>814</v>
      </c>
      <c r="E57" s="237" t="s">
        <v>853</v>
      </c>
      <c r="F57" s="242">
        <v>94</v>
      </c>
    </row>
    <row r="58" spans="1:6" ht="22.5" x14ac:dyDescent="0.2">
      <c r="A58" s="225"/>
      <c r="B58" s="226"/>
      <c r="C58" s="233">
        <v>2</v>
      </c>
      <c r="D58" s="233" t="s">
        <v>815</v>
      </c>
      <c r="E58" s="237" t="s">
        <v>854</v>
      </c>
      <c r="F58" s="242">
        <v>96</v>
      </c>
    </row>
    <row r="59" spans="1:6" ht="22.5" x14ac:dyDescent="0.2">
      <c r="A59" s="225"/>
      <c r="B59" s="226"/>
      <c r="C59" s="234">
        <v>2</v>
      </c>
      <c r="D59" s="234" t="s">
        <v>816</v>
      </c>
      <c r="E59" s="238" t="s">
        <v>855</v>
      </c>
      <c r="F59" s="243">
        <v>105</v>
      </c>
    </row>
    <row r="60" spans="1:6" ht="22.5" x14ac:dyDescent="0.2">
      <c r="A60" s="225"/>
      <c r="B60" s="226"/>
      <c r="C60" s="234">
        <v>2</v>
      </c>
      <c r="D60" s="234" t="s">
        <v>817</v>
      </c>
      <c r="E60" s="238" t="s">
        <v>856</v>
      </c>
      <c r="F60" s="243">
        <v>106</v>
      </c>
    </row>
    <row r="61" spans="1:6" ht="22.5" x14ac:dyDescent="0.2">
      <c r="A61" s="225"/>
      <c r="B61" s="226"/>
      <c r="C61" s="234">
        <v>2</v>
      </c>
      <c r="D61" s="234" t="s">
        <v>818</v>
      </c>
      <c r="E61" s="238" t="s">
        <v>857</v>
      </c>
      <c r="F61" s="243">
        <v>107</v>
      </c>
    </row>
    <row r="62" spans="1:6" x14ac:dyDescent="0.2">
      <c r="A62" s="227"/>
      <c r="B62" s="228"/>
      <c r="C62" s="234">
        <v>2</v>
      </c>
      <c r="D62" s="234" t="s">
        <v>819</v>
      </c>
      <c r="E62" s="238" t="s">
        <v>858</v>
      </c>
      <c r="F62" s="243">
        <v>110</v>
      </c>
    </row>
    <row r="63" spans="1:6" ht="22.5" x14ac:dyDescent="0.2">
      <c r="A63" s="227"/>
      <c r="B63" s="228" t="s">
        <v>722</v>
      </c>
      <c r="C63" s="234">
        <v>2</v>
      </c>
      <c r="D63" s="234" t="s">
        <v>820</v>
      </c>
      <c r="E63" s="238" t="s">
        <v>859</v>
      </c>
      <c r="F63" s="243">
        <v>114</v>
      </c>
    </row>
    <row r="64" spans="1:6" ht="22.5" x14ac:dyDescent="0.2">
      <c r="A64" s="230" t="s">
        <v>159</v>
      </c>
      <c r="B64" s="231" t="s">
        <v>725</v>
      </c>
      <c r="C64" s="235">
        <v>2</v>
      </c>
      <c r="D64" s="235" t="s">
        <v>821</v>
      </c>
      <c r="E64" s="239" t="s">
        <v>860</v>
      </c>
      <c r="F64" s="244">
        <v>119</v>
      </c>
    </row>
    <row r="65" spans="1:6" x14ac:dyDescent="0.2">
      <c r="A65" s="230"/>
      <c r="B65" s="231" t="s">
        <v>727</v>
      </c>
      <c r="C65" s="235">
        <v>2</v>
      </c>
      <c r="D65" s="235" t="s">
        <v>822</v>
      </c>
      <c r="E65" s="239" t="s">
        <v>861</v>
      </c>
      <c r="F65" s="244">
        <v>123</v>
      </c>
    </row>
    <row r="66" spans="1:6" ht="15.75" customHeight="1" x14ac:dyDescent="0.2">
      <c r="A66" s="221"/>
      <c r="B66" s="222"/>
      <c r="C66" s="245">
        <v>2</v>
      </c>
      <c r="D66" s="246" t="s">
        <v>823</v>
      </c>
      <c r="E66" s="250" t="s">
        <v>862</v>
      </c>
      <c r="F66" s="245">
        <v>133</v>
      </c>
    </row>
    <row r="67" spans="1:6" x14ac:dyDescent="0.2">
      <c r="A67" s="221"/>
      <c r="B67" s="222" t="s">
        <v>707</v>
      </c>
      <c r="C67" s="245">
        <v>2</v>
      </c>
      <c r="D67" s="246" t="s">
        <v>824</v>
      </c>
      <c r="E67" s="250" t="s">
        <v>863</v>
      </c>
      <c r="F67" s="245">
        <v>137</v>
      </c>
    </row>
    <row r="68" spans="1:6" ht="22.5" x14ac:dyDescent="0.2">
      <c r="A68" s="221"/>
      <c r="B68" s="222"/>
      <c r="C68" s="232">
        <v>3</v>
      </c>
      <c r="D68" s="247" t="s">
        <v>825</v>
      </c>
      <c r="E68" s="236" t="s">
        <v>896</v>
      </c>
      <c r="F68" s="232">
        <v>23</v>
      </c>
    </row>
    <row r="69" spans="1:6" ht="26.25" customHeight="1" x14ac:dyDescent="0.2">
      <c r="A69" s="223"/>
      <c r="B69" s="224"/>
      <c r="C69" s="232">
        <v>3</v>
      </c>
      <c r="D69" s="247" t="s">
        <v>826</v>
      </c>
      <c r="E69" s="236" t="s">
        <v>897</v>
      </c>
      <c r="F69" s="232">
        <v>29</v>
      </c>
    </row>
    <row r="70" spans="1:6" ht="22.5" x14ac:dyDescent="0.2">
      <c r="A70" s="223"/>
      <c r="B70" s="224"/>
      <c r="C70" s="232">
        <v>3</v>
      </c>
      <c r="D70" s="247" t="s">
        <v>827</v>
      </c>
      <c r="E70" s="236" t="s">
        <v>898</v>
      </c>
      <c r="F70" s="232">
        <v>31</v>
      </c>
    </row>
    <row r="71" spans="1:6" ht="22.5" x14ac:dyDescent="0.2">
      <c r="A71" s="223"/>
      <c r="B71" s="224" t="s">
        <v>714</v>
      </c>
      <c r="C71" s="233">
        <v>3</v>
      </c>
      <c r="D71" s="248" t="s">
        <v>828</v>
      </c>
      <c r="E71" s="237" t="s">
        <v>899</v>
      </c>
      <c r="F71" s="233">
        <v>75</v>
      </c>
    </row>
    <row r="72" spans="1:6" ht="22.5" x14ac:dyDescent="0.2">
      <c r="A72" s="223"/>
      <c r="B72" s="224"/>
      <c r="C72" s="233">
        <v>3</v>
      </c>
      <c r="D72" s="248" t="s">
        <v>829</v>
      </c>
      <c r="E72" s="237" t="s">
        <v>900</v>
      </c>
      <c r="F72" s="233">
        <v>77</v>
      </c>
    </row>
    <row r="73" spans="1:6" ht="45" x14ac:dyDescent="0.2">
      <c r="A73" s="223"/>
      <c r="B73" s="224" t="s">
        <v>715</v>
      </c>
      <c r="C73" s="233">
        <v>3</v>
      </c>
      <c r="D73" s="248" t="s">
        <v>830</v>
      </c>
      <c r="E73" s="237" t="s">
        <v>901</v>
      </c>
      <c r="F73" s="233">
        <v>80</v>
      </c>
    </row>
    <row r="74" spans="1:6" ht="22.5" x14ac:dyDescent="0.2">
      <c r="A74" s="225"/>
      <c r="B74" s="226"/>
      <c r="C74" s="233">
        <v>3</v>
      </c>
      <c r="D74" s="248" t="s">
        <v>831</v>
      </c>
      <c r="E74" s="237" t="s">
        <v>902</v>
      </c>
      <c r="F74" s="233">
        <v>85</v>
      </c>
    </row>
    <row r="75" spans="1:6" ht="33.75" x14ac:dyDescent="0.2">
      <c r="A75" s="225"/>
      <c r="B75" s="226"/>
      <c r="C75" s="233">
        <v>3</v>
      </c>
      <c r="D75" s="248" t="s">
        <v>832</v>
      </c>
      <c r="E75" s="237" t="s">
        <v>903</v>
      </c>
      <c r="F75" s="233">
        <v>93</v>
      </c>
    </row>
    <row r="76" spans="1:6" x14ac:dyDescent="0.2">
      <c r="A76" s="225"/>
      <c r="B76" s="226"/>
      <c r="C76" s="234">
        <v>3</v>
      </c>
      <c r="D76" s="251" t="s">
        <v>864</v>
      </c>
      <c r="E76" s="238" t="s">
        <v>904</v>
      </c>
      <c r="F76" s="234">
        <v>103</v>
      </c>
    </row>
    <row r="77" spans="1:6" x14ac:dyDescent="0.2">
      <c r="A77" s="225"/>
      <c r="B77" s="226" t="s">
        <v>719</v>
      </c>
      <c r="C77" s="234">
        <v>3</v>
      </c>
      <c r="D77" s="251" t="s">
        <v>865</v>
      </c>
      <c r="E77" s="238" t="s">
        <v>905</v>
      </c>
      <c r="F77" s="234">
        <v>104</v>
      </c>
    </row>
    <row r="78" spans="1:6" x14ac:dyDescent="0.2">
      <c r="A78" s="227"/>
      <c r="B78" s="228"/>
      <c r="C78" s="234">
        <v>3</v>
      </c>
      <c r="D78" s="251" t="s">
        <v>866</v>
      </c>
      <c r="E78" s="238" t="s">
        <v>906</v>
      </c>
      <c r="F78" s="234">
        <v>108</v>
      </c>
    </row>
    <row r="79" spans="1:6" ht="33.75" x14ac:dyDescent="0.2">
      <c r="A79" s="227"/>
      <c r="B79" s="228"/>
      <c r="C79" s="234">
        <v>3</v>
      </c>
      <c r="D79" s="251" t="s">
        <v>867</v>
      </c>
      <c r="E79" s="238" t="s">
        <v>907</v>
      </c>
      <c r="F79" s="234">
        <v>111</v>
      </c>
    </row>
    <row r="80" spans="1:6" ht="22.5" x14ac:dyDescent="0.2">
      <c r="A80" s="227"/>
      <c r="B80" s="229" t="s">
        <v>724</v>
      </c>
      <c r="C80" s="235">
        <v>3</v>
      </c>
      <c r="D80" s="252" t="s">
        <v>868</v>
      </c>
      <c r="E80" s="239" t="s">
        <v>908</v>
      </c>
      <c r="F80" s="235">
        <v>121</v>
      </c>
    </row>
    <row r="81" spans="1:6" ht="22.5" x14ac:dyDescent="0.2">
      <c r="A81" s="227"/>
      <c r="B81" s="228"/>
      <c r="C81" s="235">
        <v>3</v>
      </c>
      <c r="D81" s="252" t="s">
        <v>869</v>
      </c>
      <c r="E81" s="239" t="s">
        <v>909</v>
      </c>
      <c r="F81" s="235">
        <v>128</v>
      </c>
    </row>
    <row r="82" spans="1:6" x14ac:dyDescent="0.2">
      <c r="A82" s="230"/>
      <c r="B82" s="231" t="s">
        <v>726</v>
      </c>
      <c r="C82" s="235">
        <v>3</v>
      </c>
      <c r="D82" s="252" t="s">
        <v>870</v>
      </c>
      <c r="E82" s="239" t="s">
        <v>910</v>
      </c>
      <c r="F82" s="235">
        <v>130</v>
      </c>
    </row>
    <row r="83" spans="1:6" x14ac:dyDescent="0.2">
      <c r="A83" s="230"/>
      <c r="B83" s="231"/>
      <c r="C83" s="235">
        <v>3</v>
      </c>
      <c r="D83" s="252" t="s">
        <v>871</v>
      </c>
      <c r="E83" s="239" t="s">
        <v>911</v>
      </c>
      <c r="F83" s="235">
        <v>131</v>
      </c>
    </row>
    <row r="84" spans="1:6" x14ac:dyDescent="0.2">
      <c r="A84" s="230"/>
      <c r="B84" s="231"/>
      <c r="C84" s="245">
        <v>3</v>
      </c>
      <c r="D84" s="246" t="s">
        <v>872</v>
      </c>
      <c r="E84" s="249" t="s">
        <v>912</v>
      </c>
      <c r="F84" s="245">
        <v>135</v>
      </c>
    </row>
    <row r="85" spans="1:6" x14ac:dyDescent="0.2">
      <c r="A85" s="221"/>
      <c r="B85" s="222"/>
      <c r="C85" s="245">
        <v>3</v>
      </c>
      <c r="D85" s="246" t="s">
        <v>873</v>
      </c>
      <c r="E85" s="249" t="s">
        <v>913</v>
      </c>
      <c r="F85" s="245">
        <v>136</v>
      </c>
    </row>
    <row r="86" spans="1:6" ht="33.75" x14ac:dyDescent="0.2">
      <c r="A86" s="221"/>
      <c r="B86" s="222"/>
      <c r="C86" s="245">
        <v>3</v>
      </c>
      <c r="D86" s="246" t="s">
        <v>874</v>
      </c>
      <c r="E86" s="249" t="s">
        <v>914</v>
      </c>
      <c r="F86" s="245">
        <v>138</v>
      </c>
    </row>
    <row r="87" spans="1:6" ht="22.5" x14ac:dyDescent="0.2">
      <c r="A87" s="221"/>
      <c r="B87" s="222"/>
      <c r="C87" s="232">
        <v>4</v>
      </c>
      <c r="D87" s="247" t="s">
        <v>875</v>
      </c>
      <c r="E87" s="236" t="s">
        <v>915</v>
      </c>
      <c r="F87" s="232">
        <v>24</v>
      </c>
    </row>
    <row r="88" spans="1:6" ht="22.5" x14ac:dyDescent="0.2">
      <c r="A88" s="221"/>
      <c r="B88" s="222" t="s">
        <v>710</v>
      </c>
      <c r="C88" s="232">
        <v>4</v>
      </c>
      <c r="D88" s="247" t="s">
        <v>876</v>
      </c>
      <c r="E88" s="236" t="s">
        <v>916</v>
      </c>
      <c r="F88" s="232">
        <v>34</v>
      </c>
    </row>
    <row r="89" spans="1:6" ht="22.5" x14ac:dyDescent="0.2">
      <c r="A89" s="221"/>
      <c r="B89" s="222"/>
      <c r="C89" s="232">
        <v>4</v>
      </c>
      <c r="D89" s="247" t="s">
        <v>877</v>
      </c>
      <c r="E89" s="236" t="s">
        <v>917</v>
      </c>
      <c r="F89" s="232">
        <v>39</v>
      </c>
    </row>
    <row r="90" spans="1:6" ht="33.75" x14ac:dyDescent="0.2">
      <c r="A90" s="221"/>
      <c r="B90" s="222"/>
      <c r="C90" s="232">
        <v>4</v>
      </c>
      <c r="D90" s="247" t="s">
        <v>878</v>
      </c>
      <c r="E90" s="236" t="s">
        <v>918</v>
      </c>
      <c r="F90" s="232">
        <v>47</v>
      </c>
    </row>
    <row r="91" spans="1:6" ht="22.5" x14ac:dyDescent="0.2">
      <c r="A91" s="223"/>
      <c r="B91" s="224"/>
      <c r="C91" s="232">
        <v>4</v>
      </c>
      <c r="D91" s="247" t="s">
        <v>879</v>
      </c>
      <c r="E91" s="236" t="s">
        <v>919</v>
      </c>
      <c r="F91" s="232">
        <v>50</v>
      </c>
    </row>
    <row r="92" spans="1:6" ht="33.75" x14ac:dyDescent="0.2">
      <c r="A92" s="223"/>
      <c r="B92" s="224"/>
      <c r="C92" s="232">
        <v>4</v>
      </c>
      <c r="D92" s="247" t="s">
        <v>880</v>
      </c>
      <c r="E92" s="236" t="s">
        <v>920</v>
      </c>
      <c r="F92" s="232">
        <v>51</v>
      </c>
    </row>
    <row r="93" spans="1:6" ht="22.5" x14ac:dyDescent="0.2">
      <c r="A93" s="223"/>
      <c r="B93" s="224"/>
      <c r="C93" s="233">
        <v>4</v>
      </c>
      <c r="D93" s="248" t="s">
        <v>881</v>
      </c>
      <c r="E93" s="237" t="s">
        <v>921</v>
      </c>
      <c r="F93" s="233">
        <v>66</v>
      </c>
    </row>
    <row r="94" spans="1:6" x14ac:dyDescent="0.2">
      <c r="A94" s="225" t="s">
        <v>152</v>
      </c>
      <c r="B94" s="226" t="s">
        <v>717</v>
      </c>
      <c r="C94" s="233">
        <v>4</v>
      </c>
      <c r="D94" s="248" t="s">
        <v>882</v>
      </c>
      <c r="E94" s="237" t="s">
        <v>922</v>
      </c>
      <c r="F94" s="233">
        <v>86</v>
      </c>
    </row>
    <row r="95" spans="1:6" ht="45" x14ac:dyDescent="0.2">
      <c r="A95" s="225"/>
      <c r="B95" s="226"/>
      <c r="C95" s="233">
        <v>4</v>
      </c>
      <c r="D95" s="248" t="s">
        <v>883</v>
      </c>
      <c r="E95" s="237" t="s">
        <v>923</v>
      </c>
      <c r="F95" s="233">
        <v>99</v>
      </c>
    </row>
    <row r="96" spans="1:6" ht="22.5" x14ac:dyDescent="0.2">
      <c r="A96" s="225"/>
      <c r="B96" s="226"/>
      <c r="C96" s="234">
        <v>4</v>
      </c>
      <c r="D96" s="251" t="s">
        <v>885</v>
      </c>
      <c r="E96" s="238" t="s">
        <v>925</v>
      </c>
      <c r="F96" s="234">
        <v>109</v>
      </c>
    </row>
    <row r="97" spans="1:6" ht="22.5" x14ac:dyDescent="0.2">
      <c r="A97" s="225"/>
      <c r="B97" s="226"/>
      <c r="C97" s="234">
        <v>4</v>
      </c>
      <c r="D97" s="251" t="s">
        <v>886</v>
      </c>
      <c r="E97" s="238" t="s">
        <v>926</v>
      </c>
      <c r="F97" s="234">
        <v>112</v>
      </c>
    </row>
    <row r="98" spans="1:6" x14ac:dyDescent="0.2">
      <c r="A98" s="225"/>
      <c r="B98" s="226"/>
      <c r="C98" s="234">
        <v>4</v>
      </c>
      <c r="D98" s="251" t="s">
        <v>887</v>
      </c>
      <c r="E98" s="238" t="s">
        <v>927</v>
      </c>
      <c r="F98" s="234">
        <v>113</v>
      </c>
    </row>
    <row r="99" spans="1:6" x14ac:dyDescent="0.2">
      <c r="A99" s="225"/>
      <c r="B99" s="226"/>
      <c r="C99" s="234">
        <v>4</v>
      </c>
      <c r="D99" s="251" t="s">
        <v>888</v>
      </c>
      <c r="E99" s="238" t="s">
        <v>928</v>
      </c>
      <c r="F99" s="234">
        <v>114</v>
      </c>
    </row>
    <row r="100" spans="1:6" ht="22.5" x14ac:dyDescent="0.2">
      <c r="A100" s="227"/>
      <c r="B100" s="228"/>
      <c r="C100" s="235">
        <v>4</v>
      </c>
      <c r="D100" s="252" t="s">
        <v>889</v>
      </c>
      <c r="E100" s="239" t="s">
        <v>929</v>
      </c>
      <c r="F100" s="235">
        <v>120</v>
      </c>
    </row>
    <row r="101" spans="1:6" ht="33.75" x14ac:dyDescent="0.2">
      <c r="A101" s="227"/>
      <c r="B101" s="228"/>
      <c r="C101" s="235">
        <v>4</v>
      </c>
      <c r="D101" s="252" t="s">
        <v>890</v>
      </c>
      <c r="E101" s="239" t="s">
        <v>930</v>
      </c>
      <c r="F101" s="235">
        <v>122</v>
      </c>
    </row>
    <row r="102" spans="1:6" x14ac:dyDescent="0.2">
      <c r="A102" s="227"/>
      <c r="B102" s="228"/>
      <c r="C102" s="235">
        <v>4</v>
      </c>
      <c r="D102" s="252" t="s">
        <v>891</v>
      </c>
      <c r="E102" s="239" t="s">
        <v>931</v>
      </c>
      <c r="F102" s="235">
        <v>124</v>
      </c>
    </row>
    <row r="103" spans="1:6" ht="22.5" x14ac:dyDescent="0.2">
      <c r="A103" s="227"/>
      <c r="B103" s="228"/>
      <c r="C103" s="235">
        <v>4</v>
      </c>
      <c r="D103" s="252" t="s">
        <v>892</v>
      </c>
      <c r="E103" s="239" t="s">
        <v>932</v>
      </c>
      <c r="F103" s="235">
        <v>125</v>
      </c>
    </row>
    <row r="104" spans="1:6" ht="45" x14ac:dyDescent="0.2">
      <c r="A104" s="227"/>
      <c r="B104" s="228"/>
      <c r="C104" s="235">
        <v>4</v>
      </c>
      <c r="D104" s="252" t="s">
        <v>893</v>
      </c>
      <c r="E104" s="239" t="s">
        <v>933</v>
      </c>
      <c r="F104" s="235">
        <v>126</v>
      </c>
    </row>
    <row r="105" spans="1:6" x14ac:dyDescent="0.2">
      <c r="A105" s="230"/>
      <c r="B105" s="231"/>
      <c r="C105" s="245">
        <v>4</v>
      </c>
      <c r="D105" s="246" t="s">
        <v>894</v>
      </c>
      <c r="E105" s="249" t="s">
        <v>934</v>
      </c>
      <c r="F105" s="245">
        <v>137</v>
      </c>
    </row>
    <row r="106" spans="1:6" ht="22.5" x14ac:dyDescent="0.2">
      <c r="A106" s="223"/>
      <c r="B106" s="224"/>
      <c r="C106" s="233">
        <v>5</v>
      </c>
      <c r="D106" s="248" t="s">
        <v>895</v>
      </c>
      <c r="E106" s="237" t="s">
        <v>935</v>
      </c>
      <c r="F106" s="233">
        <v>87</v>
      </c>
    </row>
  </sheetData>
  <sortState ref="C4:F106">
    <sortCondition ref="C4:C106"/>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9"/>
  <sheetViews>
    <sheetView workbookViewId="0">
      <selection activeCell="A3" sqref="A3"/>
    </sheetView>
  </sheetViews>
  <sheetFormatPr baseColWidth="10" defaultRowHeight="12.75" x14ac:dyDescent="0.2"/>
  <cols>
    <col min="1" max="1" width="6.28515625" bestFit="1" customWidth="1"/>
    <col min="2" max="2" width="76.28515625" customWidth="1"/>
  </cols>
  <sheetData>
    <row r="1" spans="1:2" ht="15" x14ac:dyDescent="0.2">
      <c r="A1" s="254" t="s">
        <v>1155</v>
      </c>
      <c r="B1" s="254" t="s">
        <v>1157</v>
      </c>
    </row>
    <row r="2" spans="1:2" ht="60" x14ac:dyDescent="0.2">
      <c r="A2" s="253" t="s">
        <v>987</v>
      </c>
      <c r="B2" s="256" t="s">
        <v>1101</v>
      </c>
    </row>
    <row r="3" spans="1:2" ht="24" x14ac:dyDescent="0.2">
      <c r="A3" s="253" t="s">
        <v>996</v>
      </c>
      <c r="B3" s="256" t="s">
        <v>1102</v>
      </c>
    </row>
    <row r="4" spans="1:2" ht="60" x14ac:dyDescent="0.2">
      <c r="A4" s="253" t="s">
        <v>1001</v>
      </c>
      <c r="B4" s="256" t="s">
        <v>1103</v>
      </c>
    </row>
    <row r="5" spans="1:2" ht="15" x14ac:dyDescent="0.2">
      <c r="A5" s="253" t="s">
        <v>953</v>
      </c>
      <c r="B5" s="256" t="s">
        <v>989</v>
      </c>
    </row>
    <row r="6" spans="1:2" ht="36" x14ac:dyDescent="0.2">
      <c r="A6" s="253" t="s">
        <v>1043</v>
      </c>
      <c r="B6" s="256" t="s">
        <v>1104</v>
      </c>
    </row>
    <row r="7" spans="1:2" ht="72" x14ac:dyDescent="0.2">
      <c r="A7" s="253" t="s">
        <v>971</v>
      </c>
      <c r="B7" s="256" t="s">
        <v>1153</v>
      </c>
    </row>
    <row r="8" spans="1:2" ht="24" x14ac:dyDescent="0.2">
      <c r="A8" s="253" t="s">
        <v>949</v>
      </c>
      <c r="B8" s="256" t="s">
        <v>1105</v>
      </c>
    </row>
    <row r="9" spans="1:2" ht="36" x14ac:dyDescent="0.2">
      <c r="A9" s="253" t="s">
        <v>950</v>
      </c>
      <c r="B9" s="256" t="s">
        <v>1106</v>
      </c>
    </row>
    <row r="10" spans="1:2" ht="48" x14ac:dyDescent="0.2">
      <c r="A10" s="253" t="s">
        <v>994</v>
      </c>
      <c r="B10" s="256" t="s">
        <v>1107</v>
      </c>
    </row>
    <row r="11" spans="1:2" ht="24" x14ac:dyDescent="0.2">
      <c r="A11" s="253" t="s">
        <v>1040</v>
      </c>
      <c r="B11" s="256" t="s">
        <v>1108</v>
      </c>
    </row>
    <row r="12" spans="1:2" ht="60" x14ac:dyDescent="0.2">
      <c r="A12" s="253" t="s">
        <v>941</v>
      </c>
      <c r="B12" s="256" t="s">
        <v>1109</v>
      </c>
    </row>
    <row r="13" spans="1:2" ht="24" x14ac:dyDescent="0.2">
      <c r="A13" s="253" t="s">
        <v>1012</v>
      </c>
      <c r="B13" s="256" t="s">
        <v>1110</v>
      </c>
    </row>
    <row r="14" spans="1:2" ht="36" x14ac:dyDescent="0.2">
      <c r="A14" s="253" t="s">
        <v>1029</v>
      </c>
      <c r="B14" s="256" t="s">
        <v>1154</v>
      </c>
    </row>
    <row r="15" spans="1:2" ht="24" x14ac:dyDescent="0.2">
      <c r="A15" s="253" t="s">
        <v>1019</v>
      </c>
      <c r="B15" s="256" t="s">
        <v>1111</v>
      </c>
    </row>
    <row r="16" spans="1:2" ht="24" x14ac:dyDescent="0.2">
      <c r="A16" s="253" t="s">
        <v>937</v>
      </c>
      <c r="B16" s="256" t="s">
        <v>1112</v>
      </c>
    </row>
    <row r="17" spans="1:2" ht="24" x14ac:dyDescent="0.2">
      <c r="A17" s="253" t="s">
        <v>947</v>
      </c>
      <c r="B17" s="256" t="s">
        <v>1113</v>
      </c>
    </row>
    <row r="18" spans="1:2" ht="36" x14ac:dyDescent="0.2">
      <c r="A18" s="253" t="s">
        <v>939</v>
      </c>
      <c r="B18" s="256" t="s">
        <v>1114</v>
      </c>
    </row>
    <row r="19" spans="1:2" ht="24" x14ac:dyDescent="0.2">
      <c r="A19" s="253" t="s">
        <v>1055</v>
      </c>
      <c r="B19" s="256" t="s">
        <v>1115</v>
      </c>
    </row>
    <row r="20" spans="1:2" ht="24" x14ac:dyDescent="0.2">
      <c r="A20" s="253" t="s">
        <v>1027</v>
      </c>
      <c r="B20" s="256" t="s">
        <v>1116</v>
      </c>
    </row>
    <row r="21" spans="1:2" ht="24" x14ac:dyDescent="0.2">
      <c r="A21" s="253" t="s">
        <v>1006</v>
      </c>
      <c r="B21" s="256" t="s">
        <v>1117</v>
      </c>
    </row>
    <row r="22" spans="1:2" ht="24" x14ac:dyDescent="0.2">
      <c r="A22" s="253" t="s">
        <v>1007</v>
      </c>
      <c r="B22" s="256" t="s">
        <v>1118</v>
      </c>
    </row>
    <row r="23" spans="1:2" ht="15" x14ac:dyDescent="0.2">
      <c r="A23" s="253" t="s">
        <v>1023</v>
      </c>
      <c r="B23" s="256" t="s">
        <v>1119</v>
      </c>
    </row>
    <row r="24" spans="1:2" ht="24" x14ac:dyDescent="0.2">
      <c r="A24" s="253" t="s">
        <v>1025</v>
      </c>
      <c r="B24" s="256" t="s">
        <v>1120</v>
      </c>
    </row>
    <row r="25" spans="1:2" ht="36" x14ac:dyDescent="0.2">
      <c r="A25" s="253" t="s">
        <v>1011</v>
      </c>
      <c r="B25" s="256" t="s">
        <v>1121</v>
      </c>
    </row>
    <row r="26" spans="1:2" ht="36" x14ac:dyDescent="0.2">
      <c r="A26" s="253" t="s">
        <v>955</v>
      </c>
      <c r="B26" s="256" t="s">
        <v>1122</v>
      </c>
    </row>
    <row r="27" spans="1:2" ht="22.15" customHeight="1" x14ac:dyDescent="0.2">
      <c r="A27" s="253" t="s">
        <v>957</v>
      </c>
      <c r="B27" s="256" t="s">
        <v>1123</v>
      </c>
    </row>
    <row r="28" spans="1:2" ht="15" x14ac:dyDescent="0.2">
      <c r="A28" s="253" t="s">
        <v>990</v>
      </c>
      <c r="B28" s="256" t="s">
        <v>1124</v>
      </c>
    </row>
    <row r="29" spans="1:2" ht="60" x14ac:dyDescent="0.2">
      <c r="A29" s="253" t="s">
        <v>1037</v>
      </c>
      <c r="B29" s="256" t="s">
        <v>1125</v>
      </c>
    </row>
    <row r="30" spans="1:2" ht="36" x14ac:dyDescent="0.2">
      <c r="A30" s="253" t="s">
        <v>959</v>
      </c>
      <c r="B30" s="256" t="s">
        <v>1126</v>
      </c>
    </row>
    <row r="31" spans="1:2" ht="36" x14ac:dyDescent="0.2">
      <c r="A31" s="253" t="s">
        <v>1035</v>
      </c>
      <c r="B31" s="256" t="s">
        <v>1127</v>
      </c>
    </row>
    <row r="32" spans="1:2" ht="36" x14ac:dyDescent="0.2">
      <c r="A32" s="253" t="s">
        <v>1031</v>
      </c>
      <c r="B32" s="256" t="s">
        <v>1128</v>
      </c>
    </row>
    <row r="33" spans="1:2" ht="24" x14ac:dyDescent="0.2">
      <c r="A33" s="253" t="s">
        <v>1020</v>
      </c>
      <c r="B33" s="256" t="s">
        <v>1129</v>
      </c>
    </row>
    <row r="34" spans="1:2" ht="48" x14ac:dyDescent="0.2">
      <c r="A34" s="253" t="s">
        <v>1053</v>
      </c>
      <c r="B34" s="256" t="s">
        <v>1130</v>
      </c>
    </row>
    <row r="35" spans="1:2" ht="15" x14ac:dyDescent="0.2">
      <c r="A35" s="253" t="s">
        <v>1033</v>
      </c>
      <c r="B35" s="256" t="s">
        <v>1131</v>
      </c>
    </row>
    <row r="36" spans="1:2" ht="24" x14ac:dyDescent="0.2">
      <c r="A36" s="253" t="s">
        <v>976</v>
      </c>
      <c r="B36" s="256" t="s">
        <v>1132</v>
      </c>
    </row>
    <row r="37" spans="1:2" ht="15" x14ac:dyDescent="0.2">
      <c r="A37" s="253" t="s">
        <v>977</v>
      </c>
      <c r="B37" s="256" t="s">
        <v>1133</v>
      </c>
    </row>
    <row r="38" spans="1:2" ht="15" x14ac:dyDescent="0.2">
      <c r="A38" s="253" t="s">
        <v>979</v>
      </c>
      <c r="B38" s="256" t="s">
        <v>1134</v>
      </c>
    </row>
    <row r="39" spans="1:2" ht="15" x14ac:dyDescent="0.2">
      <c r="A39" s="253" t="s">
        <v>981</v>
      </c>
      <c r="B39" s="256" t="s">
        <v>1135</v>
      </c>
    </row>
    <row r="40" spans="1:2" ht="24" x14ac:dyDescent="0.2">
      <c r="A40" s="253" t="s">
        <v>983</v>
      </c>
      <c r="B40" s="256" t="s">
        <v>1136</v>
      </c>
    </row>
    <row r="41" spans="1:2" ht="15" x14ac:dyDescent="0.2">
      <c r="A41" s="253" t="s">
        <v>1013</v>
      </c>
      <c r="B41" s="256" t="s">
        <v>1137</v>
      </c>
    </row>
    <row r="42" spans="1:2" ht="15" x14ac:dyDescent="0.2">
      <c r="A42" s="253" t="s">
        <v>985</v>
      </c>
      <c r="B42" s="256" t="s">
        <v>1138</v>
      </c>
    </row>
    <row r="43" spans="1:2" ht="48" x14ac:dyDescent="0.2">
      <c r="A43" s="253" t="s">
        <v>1057</v>
      </c>
      <c r="B43" s="256" t="s">
        <v>1139</v>
      </c>
    </row>
    <row r="44" spans="1:2" ht="36" x14ac:dyDescent="0.2">
      <c r="A44" s="253" t="s">
        <v>1059</v>
      </c>
      <c r="B44" s="256" t="s">
        <v>1140</v>
      </c>
    </row>
    <row r="45" spans="1:2" ht="24" x14ac:dyDescent="0.2">
      <c r="A45" s="253" t="s">
        <v>1061</v>
      </c>
      <c r="B45" s="256" t="s">
        <v>1141</v>
      </c>
    </row>
    <row r="46" spans="1:2" ht="36" x14ac:dyDescent="0.2">
      <c r="A46" s="253" t="s">
        <v>1063</v>
      </c>
      <c r="B46" s="256" t="s">
        <v>1142</v>
      </c>
    </row>
    <row r="47" spans="1:2" ht="36" x14ac:dyDescent="0.2">
      <c r="A47" s="253" t="s">
        <v>1065</v>
      </c>
      <c r="B47" s="256" t="s">
        <v>1143</v>
      </c>
    </row>
    <row r="48" spans="1:2" ht="15" x14ac:dyDescent="0.2">
      <c r="A48" s="253" t="s">
        <v>1016</v>
      </c>
      <c r="B48" s="256" t="s">
        <v>1144</v>
      </c>
    </row>
    <row r="49" spans="1:2" ht="36" x14ac:dyDescent="0.2">
      <c r="A49" s="253" t="s">
        <v>945</v>
      </c>
      <c r="B49" s="256" t="s">
        <v>1145</v>
      </c>
    </row>
    <row r="50" spans="1:2" ht="15" x14ac:dyDescent="0.2">
      <c r="A50" s="253" t="s">
        <v>1066</v>
      </c>
      <c r="B50" s="256" t="s">
        <v>1146</v>
      </c>
    </row>
    <row r="51" spans="1:2" ht="24" x14ac:dyDescent="0.2">
      <c r="A51" s="253" t="s">
        <v>1038</v>
      </c>
      <c r="B51" s="256" t="s">
        <v>1147</v>
      </c>
    </row>
    <row r="52" spans="1:2" ht="24" x14ac:dyDescent="0.2">
      <c r="A52" s="253" t="s">
        <v>1003</v>
      </c>
      <c r="B52" s="256" t="s">
        <v>1148</v>
      </c>
    </row>
    <row r="53" spans="1:2" ht="60" x14ac:dyDescent="0.2">
      <c r="A53" s="253" t="s">
        <v>1005</v>
      </c>
      <c r="B53" s="256" t="s">
        <v>1149</v>
      </c>
    </row>
    <row r="54" spans="1:2" ht="15" x14ac:dyDescent="0.2">
      <c r="A54" s="253" t="s">
        <v>1045</v>
      </c>
      <c r="B54" s="256" t="s">
        <v>1150</v>
      </c>
    </row>
    <row r="55" spans="1:2" ht="15" x14ac:dyDescent="0.2">
      <c r="A55" s="253" t="s">
        <v>1069</v>
      </c>
      <c r="B55" s="256" t="s">
        <v>1151</v>
      </c>
    </row>
    <row r="56" spans="1:2" ht="48" x14ac:dyDescent="0.2">
      <c r="A56" s="253" t="s">
        <v>1071</v>
      </c>
      <c r="B56" s="256" t="s">
        <v>1152</v>
      </c>
    </row>
    <row r="57" spans="1:2" ht="36" x14ac:dyDescent="0.2">
      <c r="A57" s="253" t="s">
        <v>1047</v>
      </c>
      <c r="B57" s="256" t="s">
        <v>1086</v>
      </c>
    </row>
    <row r="58" spans="1:2" ht="36" x14ac:dyDescent="0.2">
      <c r="A58" s="253" t="s">
        <v>1049</v>
      </c>
      <c r="B58" s="256" t="s">
        <v>1087</v>
      </c>
    </row>
    <row r="59" spans="1:2" ht="24" x14ac:dyDescent="0.2">
      <c r="A59" s="253" t="s">
        <v>998</v>
      </c>
      <c r="B59" s="256" t="s">
        <v>1088</v>
      </c>
    </row>
    <row r="60" spans="1:2" ht="15" x14ac:dyDescent="0.2">
      <c r="A60" s="253" t="s">
        <v>961</v>
      </c>
      <c r="B60" s="256" t="s">
        <v>1090</v>
      </c>
    </row>
    <row r="61" spans="1:2" ht="36" x14ac:dyDescent="0.2">
      <c r="A61" s="253" t="s">
        <v>962</v>
      </c>
      <c r="B61" s="256" t="s">
        <v>1091</v>
      </c>
    </row>
    <row r="62" spans="1:2" ht="36" x14ac:dyDescent="0.2">
      <c r="A62" s="253" t="s">
        <v>963</v>
      </c>
      <c r="B62" s="256" t="s">
        <v>1092</v>
      </c>
    </row>
    <row r="63" spans="1:2" ht="24" x14ac:dyDescent="0.2">
      <c r="A63" s="253" t="s">
        <v>964</v>
      </c>
      <c r="B63" s="256" t="s">
        <v>1093</v>
      </c>
    </row>
    <row r="64" spans="1:2" ht="15" x14ac:dyDescent="0.2">
      <c r="A64" s="253" t="s">
        <v>965</v>
      </c>
      <c r="B64" s="256" t="s">
        <v>1094</v>
      </c>
    </row>
    <row r="65" spans="1:2" ht="24" x14ac:dyDescent="0.2">
      <c r="A65" s="253" t="s">
        <v>1072</v>
      </c>
      <c r="B65" s="256" t="s">
        <v>1095</v>
      </c>
    </row>
    <row r="66" spans="1:2" ht="24" x14ac:dyDescent="0.2">
      <c r="A66" s="253" t="s">
        <v>973</v>
      </c>
      <c r="B66" s="256" t="s">
        <v>1097</v>
      </c>
    </row>
    <row r="67" spans="1:2" ht="24" x14ac:dyDescent="0.2">
      <c r="A67" s="253" t="s">
        <v>1051</v>
      </c>
      <c r="B67" s="256" t="s">
        <v>1098</v>
      </c>
    </row>
    <row r="68" spans="1:2" ht="36" x14ac:dyDescent="0.2">
      <c r="A68" s="253" t="s">
        <v>992</v>
      </c>
      <c r="B68" s="256" t="s">
        <v>1099</v>
      </c>
    </row>
    <row r="69" spans="1:2" ht="24" x14ac:dyDescent="0.2">
      <c r="A69" s="253" t="s">
        <v>943</v>
      </c>
      <c r="B69" s="256" t="s">
        <v>1100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396</vt:i4>
      </vt:variant>
    </vt:vector>
  </HeadingPairs>
  <TitlesOfParts>
    <vt:vector size="406" baseType="lpstr">
      <vt:lpstr>Resumen general</vt:lpstr>
      <vt:lpstr>Hoja2</vt:lpstr>
      <vt:lpstr>Requisitos</vt:lpstr>
      <vt:lpstr>Madurez</vt:lpstr>
      <vt:lpstr>Respuestas Unificadas</vt:lpstr>
      <vt:lpstr>Corrección</vt:lpstr>
      <vt:lpstr>Estado deseado</vt:lpstr>
      <vt:lpstr>Evaluación deseada</vt:lpstr>
      <vt:lpstr>Ordenación</vt:lpstr>
      <vt:lpstr>Hoja3</vt:lpstr>
      <vt:lpstr>AD.1</vt:lpstr>
      <vt:lpstr>Corrección!Área_de_impresión</vt:lpstr>
      <vt:lpstr>CA.1</vt:lpstr>
      <vt:lpstr>CA.2</vt:lpstr>
      <vt:lpstr>CA.3</vt:lpstr>
      <vt:lpstr>CA.4</vt:lpstr>
      <vt:lpstr>CN.1</vt:lpstr>
      <vt:lpstr>CN.2</vt:lpstr>
      <vt:lpstr>CN.3</vt:lpstr>
      <vt:lpstr>CN.4</vt:lpstr>
      <vt:lpstr>CO.1</vt:lpstr>
      <vt:lpstr>CO.2</vt:lpstr>
      <vt:lpstr>CO.3</vt:lpstr>
      <vt:lpstr>CO.4</vt:lpstr>
      <vt:lpstr>CO.5</vt:lpstr>
      <vt:lpstr>CO.6</vt:lpstr>
      <vt:lpstr>CRITERIO</vt:lpstr>
      <vt:lpstr>'Evaluación deseada'!CUMP_DE</vt:lpstr>
      <vt:lpstr>'Evaluación deseada'!CUMP_DE_AE</vt:lpstr>
      <vt:lpstr>CUMP_DE_AE</vt:lpstr>
      <vt:lpstr>'Evaluación deseada'!CUMP_DE_MC</vt:lpstr>
      <vt:lpstr>CUMP_DE_MC</vt:lpstr>
      <vt:lpstr>'Evaluación deseada'!CUMP_DE_PD</vt:lpstr>
      <vt:lpstr>CUMP_DE_PD</vt:lpstr>
      <vt:lpstr>'Evaluación deseada'!CUMP_ID</vt:lpstr>
      <vt:lpstr>'Evaluación deseada'!CUMP_ID_AN</vt:lpstr>
      <vt:lpstr>CUMP_ID_AN</vt:lpstr>
      <vt:lpstr>'Evaluación deseada'!CUMP_ID_CS</vt:lpstr>
      <vt:lpstr>CUMP_ID_CS</vt:lpstr>
      <vt:lpstr>'Evaluación deseada'!CUMP_ID_ER</vt:lpstr>
      <vt:lpstr>CUMP_ID_ER</vt:lpstr>
      <vt:lpstr>'Evaluación deseada'!CUMP_ID_GA</vt:lpstr>
      <vt:lpstr>CUMP_ID_GA</vt:lpstr>
      <vt:lpstr>'Evaluación deseada'!CUMP_ID_GO</vt:lpstr>
      <vt:lpstr>CUMP_ID_GO</vt:lpstr>
      <vt:lpstr>'Evaluación deseada'!CUMP_ID_GR</vt:lpstr>
      <vt:lpstr>CUMP_ID_GR</vt:lpstr>
      <vt:lpstr>'Evaluación deseada'!CUMP_PR</vt:lpstr>
      <vt:lpstr>'Evaluación deseada'!CUMP_PR_CA</vt:lpstr>
      <vt:lpstr>CUMP_PR_CA</vt:lpstr>
      <vt:lpstr>'Evaluación deseada'!CUMP_PR_CF</vt:lpstr>
      <vt:lpstr>CUMP_PR_CF</vt:lpstr>
      <vt:lpstr>'Evaluación deseada'!CUMP_PR_MA</vt:lpstr>
      <vt:lpstr>CUMP_PR_MA</vt:lpstr>
      <vt:lpstr>'Evaluación deseada'!CUMP_PR_PI</vt:lpstr>
      <vt:lpstr>CUMP_PR_PI</vt:lpstr>
      <vt:lpstr>'Evaluación deseada'!CUMP_PR_SD</vt:lpstr>
      <vt:lpstr>CUMP_PR_SD</vt:lpstr>
      <vt:lpstr>'Evaluación deseada'!CUMP_PR_TP</vt:lpstr>
      <vt:lpstr>CUMP_PR_TP</vt:lpstr>
      <vt:lpstr>'Evaluación deseada'!CUMP_RC</vt:lpstr>
      <vt:lpstr>'Evaluación deseada'!CUMP_RC_CO</vt:lpstr>
      <vt:lpstr>CUMP_RC_CO</vt:lpstr>
      <vt:lpstr>'Evaluación deseada'!CUMP_RC_ME</vt:lpstr>
      <vt:lpstr>CUMP_RC_ME</vt:lpstr>
      <vt:lpstr>'Evaluación deseada'!CUMP_RC_PR</vt:lpstr>
      <vt:lpstr>CUMP_RC_PR</vt:lpstr>
      <vt:lpstr>'Evaluación deseada'!CUMP_RE</vt:lpstr>
      <vt:lpstr>'Evaluación deseada'!CUMP_RE_AN</vt:lpstr>
      <vt:lpstr>CUMP_RE_AN</vt:lpstr>
      <vt:lpstr>'Evaluación deseada'!CUMP_RE_CO</vt:lpstr>
      <vt:lpstr>CUMP_RE_CO</vt:lpstr>
      <vt:lpstr>'Evaluación deseada'!CUMP_RE_ME</vt:lpstr>
      <vt:lpstr>CUMP_RE_ME</vt:lpstr>
      <vt:lpstr>'Evaluación deseada'!CUMP_RE_MI</vt:lpstr>
      <vt:lpstr>CUMP_RE_MI</vt:lpstr>
      <vt:lpstr>'Evaluación deseada'!CUMP_RE_PR</vt:lpstr>
      <vt:lpstr>CUMP_RE_PR</vt:lpstr>
      <vt:lpstr>'Evaluación deseada'!CUMP_TOTAL</vt:lpstr>
      <vt:lpstr>'Evaluación deseada'!Cumplimiento</vt:lpstr>
      <vt:lpstr>'Estado deseado'!DE_AE_1</vt:lpstr>
      <vt:lpstr>DE_AE_1</vt:lpstr>
      <vt:lpstr>'Estado deseado'!DE_AE_2</vt:lpstr>
      <vt:lpstr>DE_AE_2</vt:lpstr>
      <vt:lpstr>'Estado deseado'!DE_AE_3</vt:lpstr>
      <vt:lpstr>DE_AE_3</vt:lpstr>
      <vt:lpstr>'Estado deseado'!DE_AE_4</vt:lpstr>
      <vt:lpstr>DE_AE_4</vt:lpstr>
      <vt:lpstr>'Estado deseado'!DE_AE_5</vt:lpstr>
      <vt:lpstr>DE_AE_5</vt:lpstr>
      <vt:lpstr>'Estado deseado'!DE_MC_1</vt:lpstr>
      <vt:lpstr>DE_MC_1</vt:lpstr>
      <vt:lpstr>'Estado deseado'!DE_MC_2</vt:lpstr>
      <vt:lpstr>DE_MC_2</vt:lpstr>
      <vt:lpstr>'Estado deseado'!DE_MC_3</vt:lpstr>
      <vt:lpstr>DE_MC_3</vt:lpstr>
      <vt:lpstr>'Estado deseado'!DE_MC_4</vt:lpstr>
      <vt:lpstr>DE_MC_4</vt:lpstr>
      <vt:lpstr>'Estado deseado'!DE_MC_5</vt:lpstr>
      <vt:lpstr>DE_MC_5</vt:lpstr>
      <vt:lpstr>'Estado deseado'!DE_MC_6</vt:lpstr>
      <vt:lpstr>DE_MC_6</vt:lpstr>
      <vt:lpstr>'Estado deseado'!DE_MC_7</vt:lpstr>
      <vt:lpstr>DE_MC_7</vt:lpstr>
      <vt:lpstr>'Estado deseado'!DE_MC_8</vt:lpstr>
      <vt:lpstr>DE_MC_8</vt:lpstr>
      <vt:lpstr>'Estado deseado'!DE_PD_1</vt:lpstr>
      <vt:lpstr>DE_PD_1</vt:lpstr>
      <vt:lpstr>'Estado deseado'!DE_PD_2</vt:lpstr>
      <vt:lpstr>DE_PD_2</vt:lpstr>
      <vt:lpstr>'Estado deseado'!DE_PD_3</vt:lpstr>
      <vt:lpstr>DE_PD_3</vt:lpstr>
      <vt:lpstr>'Estado deseado'!DE_PD_4</vt:lpstr>
      <vt:lpstr>DE_PD_4</vt:lpstr>
      <vt:lpstr>'Estado deseado'!DE_PD_5</vt:lpstr>
      <vt:lpstr>DE_PD_5</vt:lpstr>
      <vt:lpstr>GA.1</vt:lpstr>
      <vt:lpstr>GA.2</vt:lpstr>
      <vt:lpstr>GA.3</vt:lpstr>
      <vt:lpstr>GA.4</vt:lpstr>
      <vt:lpstr>GA.5</vt:lpstr>
      <vt:lpstr>GH.1</vt:lpstr>
      <vt:lpstr>GH.2</vt:lpstr>
      <vt:lpstr>GI.1</vt:lpstr>
      <vt:lpstr>GI.2</vt:lpstr>
      <vt:lpstr>GI.3</vt:lpstr>
      <vt:lpstr>GI.4</vt:lpstr>
      <vt:lpstr>GI.5</vt:lpstr>
      <vt:lpstr>GI.6</vt:lpstr>
      <vt:lpstr>GR.1</vt:lpstr>
      <vt:lpstr>GR.2</vt:lpstr>
      <vt:lpstr>GR.3</vt:lpstr>
      <vt:lpstr>'Estado deseado'!ID_AN_1</vt:lpstr>
      <vt:lpstr>ID_AN_1</vt:lpstr>
      <vt:lpstr>'Estado deseado'!ID_AN_2</vt:lpstr>
      <vt:lpstr>ID_AN_2</vt:lpstr>
      <vt:lpstr>'Estado deseado'!ID_AN_3</vt:lpstr>
      <vt:lpstr>ID_AN_3</vt:lpstr>
      <vt:lpstr>'Estado deseado'!ID_AN_4</vt:lpstr>
      <vt:lpstr>ID_AN_4</vt:lpstr>
      <vt:lpstr>'Estado deseado'!ID_AN_5</vt:lpstr>
      <vt:lpstr>ID_AN_5</vt:lpstr>
      <vt:lpstr>'Estado deseado'!ID_CS_1</vt:lpstr>
      <vt:lpstr>ID_CS_1</vt:lpstr>
      <vt:lpstr>'Estado deseado'!ID_CS_2</vt:lpstr>
      <vt:lpstr>ID_CS_2</vt:lpstr>
      <vt:lpstr>'Estado deseado'!ID_CS_3</vt:lpstr>
      <vt:lpstr>ID_CS_3</vt:lpstr>
      <vt:lpstr>'Estado deseado'!ID_CS_4</vt:lpstr>
      <vt:lpstr>ID_CS_4</vt:lpstr>
      <vt:lpstr>'Estado deseado'!ID_CS_5</vt:lpstr>
      <vt:lpstr>ID_CS_5</vt:lpstr>
      <vt:lpstr>'Estado deseado'!ID_ER_1</vt:lpstr>
      <vt:lpstr>ID_ER_1</vt:lpstr>
      <vt:lpstr>'Estado deseado'!ID_ER_2</vt:lpstr>
      <vt:lpstr>ID_ER_2</vt:lpstr>
      <vt:lpstr>'Estado deseado'!ID_ER_3</vt:lpstr>
      <vt:lpstr>ID_ER_3</vt:lpstr>
      <vt:lpstr>'Estado deseado'!ID_ER_4</vt:lpstr>
      <vt:lpstr>ID_ER_4</vt:lpstr>
      <vt:lpstr>'Estado deseado'!ID_ER_5</vt:lpstr>
      <vt:lpstr>ID_ER_5</vt:lpstr>
      <vt:lpstr>'Estado deseado'!ID_ER_6</vt:lpstr>
      <vt:lpstr>ID_ER_6</vt:lpstr>
      <vt:lpstr>'Estado deseado'!ID_GA_1</vt:lpstr>
      <vt:lpstr>ID_GA_1</vt:lpstr>
      <vt:lpstr>'Estado deseado'!ID_GA_2</vt:lpstr>
      <vt:lpstr>ID_GA_2</vt:lpstr>
      <vt:lpstr>'Estado deseado'!ID_GA_3</vt:lpstr>
      <vt:lpstr>ID_GA_3</vt:lpstr>
      <vt:lpstr>'Estado deseado'!ID_GA_4</vt:lpstr>
      <vt:lpstr>ID_GA_4</vt:lpstr>
      <vt:lpstr>'Estado deseado'!ID_GA_5</vt:lpstr>
      <vt:lpstr>ID_GA_5</vt:lpstr>
      <vt:lpstr>'Estado deseado'!ID_GA_6</vt:lpstr>
      <vt:lpstr>ID_GA_6</vt:lpstr>
      <vt:lpstr>'Estado deseado'!ID_GO_1</vt:lpstr>
      <vt:lpstr>ID_GO_1</vt:lpstr>
      <vt:lpstr>'Estado deseado'!ID_GO_2</vt:lpstr>
      <vt:lpstr>ID_GO_2</vt:lpstr>
      <vt:lpstr>'Estado deseado'!ID_GO_3</vt:lpstr>
      <vt:lpstr>ID_GO_3</vt:lpstr>
      <vt:lpstr>'Estado deseado'!ID_GO_4</vt:lpstr>
      <vt:lpstr>ID_GO_4</vt:lpstr>
      <vt:lpstr>'Estado deseado'!ID_GR_1</vt:lpstr>
      <vt:lpstr>ID_GR_1</vt:lpstr>
      <vt:lpstr>'Estado deseado'!ID_GR_2</vt:lpstr>
      <vt:lpstr>ID_GR_2</vt:lpstr>
      <vt:lpstr>'Estado deseado'!ID_GR_3</vt:lpstr>
      <vt:lpstr>ID_GR_3</vt:lpstr>
      <vt:lpstr>'Evaluación deseada'!M_ID_AN_1</vt:lpstr>
      <vt:lpstr>'Evaluación deseada'!M_ID_AN_2</vt:lpstr>
      <vt:lpstr>'Evaluación deseada'!M_ID_AN_3</vt:lpstr>
      <vt:lpstr>'Evaluación deseada'!M_ID_AN_4</vt:lpstr>
      <vt:lpstr>'Evaluación deseada'!M_ID_AN_5</vt:lpstr>
      <vt:lpstr>'Evaluación deseada'!M_ID_CS_1</vt:lpstr>
      <vt:lpstr>'Evaluación deseada'!M_ID_CS_2</vt:lpstr>
      <vt:lpstr>'Evaluación deseada'!M_ID_CS_3</vt:lpstr>
      <vt:lpstr>'Evaluación deseada'!M_ID_CS_4</vt:lpstr>
      <vt:lpstr>'Evaluación deseada'!M_ID_CS_5</vt:lpstr>
      <vt:lpstr>'Evaluación deseada'!M_ID_ER_1</vt:lpstr>
      <vt:lpstr>'Evaluación deseada'!M_ID_ER_2</vt:lpstr>
      <vt:lpstr>'Evaluación deseada'!M_ID_ER_3</vt:lpstr>
      <vt:lpstr>'Evaluación deseada'!M_ID_ER_4</vt:lpstr>
      <vt:lpstr>'Evaluación deseada'!M_ID_ER_5</vt:lpstr>
      <vt:lpstr>'Evaluación deseada'!M_ID_ER_6</vt:lpstr>
      <vt:lpstr>'Evaluación deseada'!M_ID_GA_1</vt:lpstr>
      <vt:lpstr>'Evaluación deseada'!M_ID_GA_2</vt:lpstr>
      <vt:lpstr>'Evaluación deseada'!M_ID_GA_3</vt:lpstr>
      <vt:lpstr>'Evaluación deseada'!M_ID_GA_4</vt:lpstr>
      <vt:lpstr>'Evaluación deseada'!M_ID_GA_5</vt:lpstr>
      <vt:lpstr>'Evaluación deseada'!M_ID_GA_6</vt:lpstr>
      <vt:lpstr>'Evaluación deseada'!M_ID_GO_1</vt:lpstr>
      <vt:lpstr>'Evaluación deseada'!M_ID_GO_2</vt:lpstr>
      <vt:lpstr>'Evaluación deseada'!M_ID_GO_3</vt:lpstr>
      <vt:lpstr>'Evaluación deseada'!M_ID_GO_4</vt:lpstr>
      <vt:lpstr>'Evaluación deseada'!M_ID_GR_1</vt:lpstr>
      <vt:lpstr>'Evaluación deseada'!M_ID_GR_2</vt:lpstr>
      <vt:lpstr>'Evaluación deseada'!M_ID_GR_3</vt:lpstr>
      <vt:lpstr>'Evaluación deseada'!M_PR_CA_1</vt:lpstr>
      <vt:lpstr>'Evaluación deseada'!M_PR_CA_2</vt:lpstr>
      <vt:lpstr>'Evaluación deseada'!M_PR_CA_3</vt:lpstr>
      <vt:lpstr>'Evaluación deseada'!M_PR_CA_4</vt:lpstr>
      <vt:lpstr>'Evaluación deseada'!M_PR_CA_5</vt:lpstr>
      <vt:lpstr>'Evaluación deseada'!M_PR_CA_6</vt:lpstr>
      <vt:lpstr>'Evaluación deseada'!M_PR_CA_7</vt:lpstr>
      <vt:lpstr>'Evaluación deseada'!M_PR_CF_1</vt:lpstr>
      <vt:lpstr>'Evaluación deseada'!M_PR_CF_2</vt:lpstr>
      <vt:lpstr>'Evaluación deseada'!M_PR_CF_3</vt:lpstr>
      <vt:lpstr>'Evaluación deseada'!M_PR_CF_4</vt:lpstr>
      <vt:lpstr>'Evaluación deseada'!M_PR_CF_5</vt:lpstr>
      <vt:lpstr>'Evaluación deseada'!M_PR_SD_1</vt:lpstr>
      <vt:lpstr>'Evaluación deseada'!M_PR_SD_2</vt:lpstr>
      <vt:lpstr>'Evaluación deseada'!M_PR_SD_3</vt:lpstr>
      <vt:lpstr>'Evaluación deseada'!M_PR_SD_4</vt:lpstr>
      <vt:lpstr>'Evaluación deseada'!M_PR_SD_5</vt:lpstr>
      <vt:lpstr>'Evaluación deseada'!M_PR_SD_6</vt:lpstr>
      <vt:lpstr>'Evaluación deseada'!M_PR_SD_7</vt:lpstr>
      <vt:lpstr>'Evaluación deseada'!M_PR_SD_8</vt:lpstr>
      <vt:lpstr>'Evaluación deseada'!Madurez</vt:lpstr>
      <vt:lpstr>OR.1</vt:lpstr>
      <vt:lpstr>OR.2</vt:lpstr>
      <vt:lpstr>OR.3</vt:lpstr>
      <vt:lpstr>OR.4</vt:lpstr>
      <vt:lpstr>OR.5</vt:lpstr>
      <vt:lpstr>OR.6</vt:lpstr>
      <vt:lpstr>'Evaluación deseada'!OTRO</vt:lpstr>
      <vt:lpstr>PERFIL</vt:lpstr>
      <vt:lpstr>PL.1</vt:lpstr>
      <vt:lpstr>PL.2</vt:lpstr>
      <vt:lpstr>'Estado deseado'!PR_CA_1</vt:lpstr>
      <vt:lpstr>PR_CA_1</vt:lpstr>
      <vt:lpstr>'Estado deseado'!PR_CA_2</vt:lpstr>
      <vt:lpstr>PR_CA_2</vt:lpstr>
      <vt:lpstr>'Estado deseado'!PR_CA_3</vt:lpstr>
      <vt:lpstr>PR_CA_3</vt:lpstr>
      <vt:lpstr>'Estado deseado'!PR_CA_4</vt:lpstr>
      <vt:lpstr>PR_CA_4</vt:lpstr>
      <vt:lpstr>'Estado deseado'!PR_CA_5</vt:lpstr>
      <vt:lpstr>PR_CA_5</vt:lpstr>
      <vt:lpstr>'Estado deseado'!PR_CA_6</vt:lpstr>
      <vt:lpstr>PR_CA_6</vt:lpstr>
      <vt:lpstr>'Estado deseado'!PR_CA_7</vt:lpstr>
      <vt:lpstr>PR_CA_7</vt:lpstr>
      <vt:lpstr>'Estado deseado'!PR_CF_1</vt:lpstr>
      <vt:lpstr>PR_CF_1</vt:lpstr>
      <vt:lpstr>'Estado deseado'!PR_CF_2</vt:lpstr>
      <vt:lpstr>PR_CF_2</vt:lpstr>
      <vt:lpstr>'Estado deseado'!PR_CF_3</vt:lpstr>
      <vt:lpstr>PR_CF_3</vt:lpstr>
      <vt:lpstr>'Estado deseado'!PR_CF_4</vt:lpstr>
      <vt:lpstr>PR_CF_4</vt:lpstr>
      <vt:lpstr>'Estado deseado'!PR_CF_5</vt:lpstr>
      <vt:lpstr>PR_CF_5</vt:lpstr>
      <vt:lpstr>'Estado deseado'!PR_MA_1</vt:lpstr>
      <vt:lpstr>PR_MA_1</vt:lpstr>
      <vt:lpstr>'Estado deseado'!PR_MA_2</vt:lpstr>
      <vt:lpstr>PR_MA_2</vt:lpstr>
      <vt:lpstr>'Estado deseado'!PR_PI_1</vt:lpstr>
      <vt:lpstr>PR_PI_1</vt:lpstr>
      <vt:lpstr>'Estado deseado'!PR_PI_10</vt:lpstr>
      <vt:lpstr>PR_PI_10</vt:lpstr>
      <vt:lpstr>'Estado deseado'!PR_PI_11</vt:lpstr>
      <vt:lpstr>PR_PI_11</vt:lpstr>
      <vt:lpstr>'Estado deseado'!PR_PI_12</vt:lpstr>
      <vt:lpstr>PR_PI_12</vt:lpstr>
      <vt:lpstr>'Estado deseado'!PR_PI_2</vt:lpstr>
      <vt:lpstr>PR_PI_2</vt:lpstr>
      <vt:lpstr>'Estado deseado'!PR_PI_3</vt:lpstr>
      <vt:lpstr>PR_PI_3</vt:lpstr>
      <vt:lpstr>'Estado deseado'!PR_PI_4</vt:lpstr>
      <vt:lpstr>PR_PI_4</vt:lpstr>
      <vt:lpstr>'Estado deseado'!PR_PI_5</vt:lpstr>
      <vt:lpstr>PR_PI_5</vt:lpstr>
      <vt:lpstr>'Estado deseado'!PR_PI_6</vt:lpstr>
      <vt:lpstr>PR_PI_6</vt:lpstr>
      <vt:lpstr>'Estado deseado'!PR_PI_7</vt:lpstr>
      <vt:lpstr>PR_PI_7</vt:lpstr>
      <vt:lpstr>'Estado deseado'!PR_PI_8</vt:lpstr>
      <vt:lpstr>PR_PI_8</vt:lpstr>
      <vt:lpstr>'Estado deseado'!PR_PI_9</vt:lpstr>
      <vt:lpstr>PR_PI_9</vt:lpstr>
      <vt:lpstr>'Estado deseado'!PR_SD_1</vt:lpstr>
      <vt:lpstr>PR_SD_1</vt:lpstr>
      <vt:lpstr>'Estado deseado'!PR_SD_2</vt:lpstr>
      <vt:lpstr>PR_SD_2</vt:lpstr>
      <vt:lpstr>'Estado deseado'!PR_SD_3</vt:lpstr>
      <vt:lpstr>PR_SD_3</vt:lpstr>
      <vt:lpstr>'Estado deseado'!PR_SD_4</vt:lpstr>
      <vt:lpstr>PR_SD_4</vt:lpstr>
      <vt:lpstr>'Estado deseado'!PR_SD_5</vt:lpstr>
      <vt:lpstr>PR_SD_5</vt:lpstr>
      <vt:lpstr>'Estado deseado'!PR_SD_6</vt:lpstr>
      <vt:lpstr>PR_SD_6</vt:lpstr>
      <vt:lpstr>'Estado deseado'!PR_SD_7</vt:lpstr>
      <vt:lpstr>PR_SD_7</vt:lpstr>
      <vt:lpstr>'Estado deseado'!PR_SD_8</vt:lpstr>
      <vt:lpstr>PR_SD_8</vt:lpstr>
      <vt:lpstr>'Estado deseado'!PR_TP_1</vt:lpstr>
      <vt:lpstr>PR_TP_1</vt:lpstr>
      <vt:lpstr>'Estado deseado'!PR_TP_2</vt:lpstr>
      <vt:lpstr>PR_TP_2</vt:lpstr>
      <vt:lpstr>'Estado deseado'!PR_TP_3</vt:lpstr>
      <vt:lpstr>PR_TP_3</vt:lpstr>
      <vt:lpstr>'Estado deseado'!PR_TP_4</vt:lpstr>
      <vt:lpstr>PR_TP_4</vt:lpstr>
      <vt:lpstr>'Estado deseado'!PR_TP_5</vt:lpstr>
      <vt:lpstr>PR_TP_5</vt:lpstr>
      <vt:lpstr>PS.1</vt:lpstr>
      <vt:lpstr>'Estado deseado'!RC_CO_1</vt:lpstr>
      <vt:lpstr>RC_CO_1</vt:lpstr>
      <vt:lpstr>'Estado deseado'!RC_CO_2</vt:lpstr>
      <vt:lpstr>RC_CO_2</vt:lpstr>
      <vt:lpstr>'Estado deseado'!RC_CO_3</vt:lpstr>
      <vt:lpstr>RC_CO_3</vt:lpstr>
      <vt:lpstr>'Estado deseado'!RC_ME_1</vt:lpstr>
      <vt:lpstr>RC_ME_1</vt:lpstr>
      <vt:lpstr>'Estado deseado'!RC_ME_2</vt:lpstr>
      <vt:lpstr>RC_ME_2</vt:lpstr>
      <vt:lpstr>'Estado deseado'!RC_PR_1</vt:lpstr>
      <vt:lpstr>RC_PR_1</vt:lpstr>
      <vt:lpstr>'Estado deseado'!RE_AN_1</vt:lpstr>
      <vt:lpstr>RE_AN_1</vt:lpstr>
      <vt:lpstr>'Estado deseado'!RE_AN_2</vt:lpstr>
      <vt:lpstr>RE_AN_2</vt:lpstr>
      <vt:lpstr>'Estado deseado'!RE_AN_3</vt:lpstr>
      <vt:lpstr>RE_AN_3</vt:lpstr>
      <vt:lpstr>'Estado deseado'!RE_AN_4</vt:lpstr>
      <vt:lpstr>RE_AN_4</vt:lpstr>
      <vt:lpstr>'Estado deseado'!RE_AN_5</vt:lpstr>
      <vt:lpstr>RE_AN_5</vt:lpstr>
      <vt:lpstr>'Estado deseado'!RE_CO_1</vt:lpstr>
      <vt:lpstr>RE_CO_1</vt:lpstr>
      <vt:lpstr>'Estado deseado'!RE_CO_2</vt:lpstr>
      <vt:lpstr>RE_CO_2</vt:lpstr>
      <vt:lpstr>'Estado deseado'!RE_CO_3</vt:lpstr>
      <vt:lpstr>RE_CO_3</vt:lpstr>
      <vt:lpstr>'Estado deseado'!RE_CO_4</vt:lpstr>
      <vt:lpstr>RE_CO_4</vt:lpstr>
      <vt:lpstr>'Estado deseado'!RE_CO_5</vt:lpstr>
      <vt:lpstr>RE_CO_5</vt:lpstr>
      <vt:lpstr>'Estado deseado'!RE_ME_1</vt:lpstr>
      <vt:lpstr>RE_ME_1</vt:lpstr>
      <vt:lpstr>'Estado deseado'!RE_ME_2</vt:lpstr>
      <vt:lpstr>RE_ME_2</vt:lpstr>
      <vt:lpstr>'Estado deseado'!RE_MI_1</vt:lpstr>
      <vt:lpstr>RE_MI_1</vt:lpstr>
      <vt:lpstr>'Estado deseado'!RE_MI_2</vt:lpstr>
      <vt:lpstr>RE_MI_2</vt:lpstr>
      <vt:lpstr>'Estado deseado'!RE_MI_3</vt:lpstr>
      <vt:lpstr>RE_MI_3</vt:lpstr>
      <vt:lpstr>'Estado deseado'!RE_PR_1</vt:lpstr>
      <vt:lpstr>RE_PR_1</vt:lpstr>
      <vt:lpstr>REQUISITOS</vt:lpstr>
      <vt:lpstr>RP.1</vt:lpstr>
      <vt:lpstr>RP.2</vt:lpstr>
      <vt:lpstr>SC.1</vt:lpstr>
      <vt:lpstr>SC.10</vt:lpstr>
      <vt:lpstr>SC.11</vt:lpstr>
      <vt:lpstr>SC.12</vt:lpstr>
      <vt:lpstr>SC.13</vt:lpstr>
      <vt:lpstr>SC.14</vt:lpstr>
      <vt:lpstr>SC.15</vt:lpstr>
      <vt:lpstr>SC.2</vt:lpstr>
      <vt:lpstr>SC.3</vt:lpstr>
      <vt:lpstr>SC.4</vt:lpstr>
      <vt:lpstr>SC.5</vt:lpstr>
      <vt:lpstr>SC.6</vt:lpstr>
      <vt:lpstr>SC.7</vt:lpstr>
      <vt:lpstr>SC.8</vt:lpstr>
      <vt:lpstr>SC.9</vt:lpstr>
      <vt:lpstr>SF.1</vt:lpstr>
      <vt:lpstr>SF.2</vt:lpstr>
      <vt:lpstr>SF.3</vt:lpstr>
      <vt:lpstr>SO.1</vt:lpstr>
      <vt:lpstr>SO.2</vt:lpstr>
      <vt:lpstr>SO.3</vt:lpstr>
      <vt:lpstr>SO.4</vt:lpstr>
      <vt:lpstr>SO.5</vt:lpstr>
      <vt:lpstr>SO.6</vt:lpstr>
      <vt:lpstr>SO.7</vt:lpstr>
      <vt:lpstr>SO.8</vt:lpstr>
      <vt:lpstr>Corrección!Títulos_a_imprimir</vt:lpstr>
      <vt:lpstr>'Evaluación deseada'!Títulos_a_imprimir</vt:lpstr>
      <vt:lpstr>Madurez!Títulos_a_imprimir</vt:lpstr>
      <vt:lpstr>'Respuestas Unificadas'!Títulos_a_imprimir</vt:lpstr>
    </vt:vector>
  </TitlesOfParts>
  <Company>AGESIC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HKoncke</dc:creator>
  <cp:lastModifiedBy>Natalia Salazar</cp:lastModifiedBy>
  <cp:lastPrinted>2018-10-12T15:43:47Z</cp:lastPrinted>
  <dcterms:created xsi:type="dcterms:W3CDTF">2005-07-13T17:26:22Z</dcterms:created>
  <dcterms:modified xsi:type="dcterms:W3CDTF">2022-11-29T12:26:55Z</dcterms:modified>
</cp:coreProperties>
</file>